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f14362ae3457641/Dokumenty/statika dynamika/2024/ZŠ Prušanky/DPS/SO-01/revize 23.5.2025/"/>
    </mc:Choice>
  </mc:AlternateContent>
  <xr:revisionPtr revIDLastSave="0" documentId="8_{503B0A93-4F01-4C11-BB97-696017AC1B1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RN 1 Naklady" sheetId="12" r:id="rId4"/>
    <sheet name="SO-01 1 Pol" sheetId="13" r:id="rId5"/>
    <sheet name="SO-01 2 Pol" sheetId="14" r:id="rId6"/>
    <sheet name="SO-01 3 Pol" sheetId="15" r:id="rId7"/>
    <sheet name="SO-01 5 Pol" sheetId="16" r:id="rId8"/>
    <sheet name="SO-01 6 Pol" sheetId="17" r:id="rId9"/>
    <sheet name="SO-01 7 Pol" sheetId="18" r:id="rId10"/>
  </sheets>
  <externalReferences>
    <externalReference r:id="rId11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'SO-01 1 Pol'!$1:$7</definedName>
    <definedName name="_xlnm.Print_Titles" localSheetId="5">'SO-01 2 Pol'!$1:$7</definedName>
    <definedName name="_xlnm.Print_Titles" localSheetId="6">'SO-01 3 Pol'!$1:$7</definedName>
    <definedName name="_xlnm.Print_Titles" localSheetId="7">'SO-01 5 Pol'!$1:$7</definedName>
    <definedName name="_xlnm.Print_Titles" localSheetId="8">'SO-01 6 Pol'!$1:$7</definedName>
    <definedName name="_xlnm.Print_Titles" localSheetId="9">'SO-01 7 Pol'!$1:$7</definedName>
    <definedName name="_xlnm.Print_Titles" localSheetId="3">'VRN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'SO-01 1 Pol'!$A$1:$Y$283</definedName>
    <definedName name="_xlnm.Print_Area" localSheetId="5">'SO-01 2 Pol'!$A$1:$Y$29</definedName>
    <definedName name="_xlnm.Print_Area" localSheetId="6">'SO-01 3 Pol'!$A$1:$Y$115</definedName>
    <definedName name="_xlnm.Print_Area" localSheetId="7">'SO-01 5 Pol'!$A$1:$Y$99</definedName>
    <definedName name="_xlnm.Print_Area" localSheetId="8">'SO-01 6 Pol'!$A$1:$Y$89</definedName>
    <definedName name="_xlnm.Print_Area" localSheetId="9">'SO-01 7 Pol'!$A$1:$Y$13</definedName>
    <definedName name="_xlnm.Print_Area" localSheetId="1">Stavba!$A$1:$J$100</definedName>
    <definedName name="_xlnm.Print_Area" localSheetId="3">'VRN 1 Naklady'!$A$1:$Y$19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9" i="1" l="1"/>
  <c r="I98" i="1"/>
  <c r="I97" i="1"/>
  <c r="I96" i="1"/>
  <c r="I95" i="1"/>
  <c r="I94" i="1"/>
  <c r="I93" i="1"/>
  <c r="I92" i="1"/>
  <c r="I91" i="1"/>
  <c r="I90" i="1"/>
  <c r="I89" i="1"/>
  <c r="I17" i="1" s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12" i="18"/>
  <c r="G8" i="18"/>
  <c r="Q8" i="18"/>
  <c r="G9" i="18"/>
  <c r="M9" i="18" s="1"/>
  <c r="M8" i="18" s="1"/>
  <c r="I9" i="18"/>
  <c r="I8" i="18" s="1"/>
  <c r="K9" i="18"/>
  <c r="K8" i="18" s="1"/>
  <c r="O9" i="18"/>
  <c r="O8" i="18" s="1"/>
  <c r="Q9" i="18"/>
  <c r="V9" i="18"/>
  <c r="V8" i="18" s="1"/>
  <c r="AE12" i="18"/>
  <c r="AF12" i="18"/>
  <c r="G88" i="17"/>
  <c r="G8" i="17"/>
  <c r="Q8" i="17"/>
  <c r="G9" i="17"/>
  <c r="I9" i="17"/>
  <c r="I8" i="17" s="1"/>
  <c r="K9" i="17"/>
  <c r="K8" i="17" s="1"/>
  <c r="M9" i="17"/>
  <c r="M8" i="17" s="1"/>
  <c r="O9" i="17"/>
  <c r="O8" i="17" s="1"/>
  <c r="Q9" i="17"/>
  <c r="V9" i="17"/>
  <c r="V8" i="17" s="1"/>
  <c r="G11" i="17"/>
  <c r="I11" i="17"/>
  <c r="I10" i="17" s="1"/>
  <c r="K11" i="17"/>
  <c r="M11" i="17"/>
  <c r="O11" i="17"/>
  <c r="O10" i="17" s="1"/>
  <c r="Q11" i="17"/>
  <c r="Q10" i="17" s="1"/>
  <c r="V11" i="17"/>
  <c r="V10" i="17" s="1"/>
  <c r="G12" i="17"/>
  <c r="I12" i="17"/>
  <c r="K12" i="17"/>
  <c r="K10" i="17" s="1"/>
  <c r="M12" i="17"/>
  <c r="O12" i="17"/>
  <c r="Q12" i="17"/>
  <c r="V12" i="17"/>
  <c r="G13" i="17"/>
  <c r="I13" i="17"/>
  <c r="K13" i="17"/>
  <c r="M13" i="17"/>
  <c r="O13" i="17"/>
  <c r="Q13" i="17"/>
  <c r="V13" i="17"/>
  <c r="G14" i="17"/>
  <c r="M14" i="17" s="1"/>
  <c r="I14" i="17"/>
  <c r="K14" i="17"/>
  <c r="O14" i="17"/>
  <c r="Q14" i="17"/>
  <c r="V14" i="17"/>
  <c r="G15" i="17"/>
  <c r="M15" i="17" s="1"/>
  <c r="I15" i="17"/>
  <c r="K15" i="17"/>
  <c r="O15" i="17"/>
  <c r="Q15" i="17"/>
  <c r="V15" i="17"/>
  <c r="G16" i="17"/>
  <c r="M16" i="17" s="1"/>
  <c r="I16" i="17"/>
  <c r="K16" i="17"/>
  <c r="O16" i="17"/>
  <c r="Q16" i="17"/>
  <c r="V16" i="17"/>
  <c r="G17" i="17"/>
  <c r="I17" i="17"/>
  <c r="K17" i="17"/>
  <c r="M17" i="17"/>
  <c r="O17" i="17"/>
  <c r="Q17" i="17"/>
  <c r="V17" i="17"/>
  <c r="G18" i="17"/>
  <c r="M18" i="17" s="1"/>
  <c r="I18" i="17"/>
  <c r="K18" i="17"/>
  <c r="O18" i="17"/>
  <c r="Q18" i="17"/>
  <c r="V18" i="17"/>
  <c r="G19" i="17"/>
  <c r="I19" i="17"/>
  <c r="K19" i="17"/>
  <c r="M19" i="17"/>
  <c r="O19" i="17"/>
  <c r="Q19" i="17"/>
  <c r="V19" i="17"/>
  <c r="G20" i="17"/>
  <c r="I20" i="17"/>
  <c r="K20" i="17"/>
  <c r="M20" i="17"/>
  <c r="O20" i="17"/>
  <c r="Q20" i="17"/>
  <c r="V20" i="17"/>
  <c r="G22" i="17"/>
  <c r="G21" i="17" s="1"/>
  <c r="I22" i="17"/>
  <c r="I21" i="17" s="1"/>
  <c r="K22" i="17"/>
  <c r="O22" i="17"/>
  <c r="O21" i="17" s="1"/>
  <c r="Q22" i="17"/>
  <c r="V22" i="17"/>
  <c r="V21" i="17" s="1"/>
  <c r="G23" i="17"/>
  <c r="M23" i="17" s="1"/>
  <c r="I23" i="17"/>
  <c r="K23" i="17"/>
  <c r="K21" i="17" s="1"/>
  <c r="O23" i="17"/>
  <c r="Q23" i="17"/>
  <c r="Q21" i="17" s="1"/>
  <c r="V23" i="17"/>
  <c r="G24" i="17"/>
  <c r="M24" i="17" s="1"/>
  <c r="I24" i="17"/>
  <c r="K24" i="17"/>
  <c r="O24" i="17"/>
  <c r="Q24" i="17"/>
  <c r="V24" i="17"/>
  <c r="G25" i="17"/>
  <c r="I25" i="17"/>
  <c r="K25" i="17"/>
  <c r="M25" i="17"/>
  <c r="O25" i="17"/>
  <c r="Q25" i="17"/>
  <c r="V25" i="17"/>
  <c r="G26" i="17"/>
  <c r="M26" i="17" s="1"/>
  <c r="I26" i="17"/>
  <c r="K26" i="17"/>
  <c r="O26" i="17"/>
  <c r="Q26" i="17"/>
  <c r="V26" i="17"/>
  <c r="G27" i="17"/>
  <c r="I27" i="17"/>
  <c r="K27" i="17"/>
  <c r="M27" i="17"/>
  <c r="O27" i="17"/>
  <c r="Q27" i="17"/>
  <c r="V27" i="17"/>
  <c r="G28" i="17"/>
  <c r="M28" i="17" s="1"/>
  <c r="I28" i="17"/>
  <c r="K28" i="17"/>
  <c r="O28" i="17"/>
  <c r="Q28" i="17"/>
  <c r="V28" i="17"/>
  <c r="G29" i="17"/>
  <c r="I29" i="17"/>
  <c r="K29" i="17"/>
  <c r="M29" i="17"/>
  <c r="O29" i="17"/>
  <c r="Q29" i="17"/>
  <c r="V29" i="17"/>
  <c r="G30" i="17"/>
  <c r="M30" i="17" s="1"/>
  <c r="I30" i="17"/>
  <c r="K30" i="17"/>
  <c r="O30" i="17"/>
  <c r="Q30" i="17"/>
  <c r="V30" i="17"/>
  <c r="G31" i="17"/>
  <c r="M31" i="17" s="1"/>
  <c r="I31" i="17"/>
  <c r="K31" i="17"/>
  <c r="O31" i="17"/>
  <c r="Q31" i="17"/>
  <c r="V31" i="17"/>
  <c r="G32" i="17"/>
  <c r="M32" i="17" s="1"/>
  <c r="I32" i="17"/>
  <c r="K32" i="17"/>
  <c r="O32" i="17"/>
  <c r="Q32" i="17"/>
  <c r="V32" i="17"/>
  <c r="G33" i="17"/>
  <c r="I33" i="17"/>
  <c r="K33" i="17"/>
  <c r="M33" i="17"/>
  <c r="O33" i="17"/>
  <c r="Q33" i="17"/>
  <c r="V33" i="17"/>
  <c r="G34" i="17"/>
  <c r="M34" i="17" s="1"/>
  <c r="I34" i="17"/>
  <c r="K34" i="17"/>
  <c r="O34" i="17"/>
  <c r="Q34" i="17"/>
  <c r="V34" i="17"/>
  <c r="G35" i="17"/>
  <c r="I35" i="17"/>
  <c r="K35" i="17"/>
  <c r="M35" i="17"/>
  <c r="O35" i="17"/>
  <c r="Q35" i="17"/>
  <c r="V35" i="17"/>
  <c r="G36" i="17"/>
  <c r="M36" i="17" s="1"/>
  <c r="I36" i="17"/>
  <c r="K36" i="17"/>
  <c r="O36" i="17"/>
  <c r="Q36" i="17"/>
  <c r="V36" i="17"/>
  <c r="G37" i="17"/>
  <c r="I37" i="17"/>
  <c r="K37" i="17"/>
  <c r="M37" i="17"/>
  <c r="O37" i="17"/>
  <c r="Q37" i="17"/>
  <c r="V37" i="17"/>
  <c r="G38" i="17"/>
  <c r="M38" i="17" s="1"/>
  <c r="I38" i="17"/>
  <c r="K38" i="17"/>
  <c r="O38" i="17"/>
  <c r="Q38" i="17"/>
  <c r="V38" i="17"/>
  <c r="G39" i="17"/>
  <c r="M39" i="17" s="1"/>
  <c r="I39" i="17"/>
  <c r="K39" i="17"/>
  <c r="O39" i="17"/>
  <c r="Q39" i="17"/>
  <c r="V39" i="17"/>
  <c r="G40" i="17"/>
  <c r="M40" i="17" s="1"/>
  <c r="I40" i="17"/>
  <c r="K40" i="17"/>
  <c r="O40" i="17"/>
  <c r="Q40" i="17"/>
  <c r="V40" i="17"/>
  <c r="G41" i="17"/>
  <c r="I41" i="17"/>
  <c r="K41" i="17"/>
  <c r="M41" i="17"/>
  <c r="O41" i="17"/>
  <c r="Q41" i="17"/>
  <c r="V41" i="17"/>
  <c r="G42" i="17"/>
  <c r="M42" i="17" s="1"/>
  <c r="I42" i="17"/>
  <c r="K42" i="17"/>
  <c r="O42" i="17"/>
  <c r="Q42" i="17"/>
  <c r="V42" i="17"/>
  <c r="G43" i="17"/>
  <c r="I43" i="17"/>
  <c r="K43" i="17"/>
  <c r="M43" i="17"/>
  <c r="O43" i="17"/>
  <c r="Q43" i="17"/>
  <c r="V43" i="17"/>
  <c r="G44" i="17"/>
  <c r="M44" i="17" s="1"/>
  <c r="I44" i="17"/>
  <c r="K44" i="17"/>
  <c r="O44" i="17"/>
  <c r="Q44" i="17"/>
  <c r="V44" i="17"/>
  <c r="G45" i="17"/>
  <c r="I45" i="17"/>
  <c r="K45" i="17"/>
  <c r="M45" i="17"/>
  <c r="O45" i="17"/>
  <c r="Q45" i="17"/>
  <c r="V45" i="17"/>
  <c r="G46" i="17"/>
  <c r="M46" i="17" s="1"/>
  <c r="I46" i="17"/>
  <c r="K46" i="17"/>
  <c r="O46" i="17"/>
  <c r="Q46" i="17"/>
  <c r="V46" i="17"/>
  <c r="G47" i="17"/>
  <c r="M47" i="17" s="1"/>
  <c r="I47" i="17"/>
  <c r="K47" i="17"/>
  <c r="O47" i="17"/>
  <c r="Q47" i="17"/>
  <c r="V47" i="17"/>
  <c r="G48" i="17"/>
  <c r="M48" i="17" s="1"/>
  <c r="I48" i="17"/>
  <c r="K48" i="17"/>
  <c r="O48" i="17"/>
  <c r="Q48" i="17"/>
  <c r="V48" i="17"/>
  <c r="G49" i="17"/>
  <c r="I49" i="17"/>
  <c r="K49" i="17"/>
  <c r="M49" i="17"/>
  <c r="O49" i="17"/>
  <c r="Q49" i="17"/>
  <c r="V49" i="17"/>
  <c r="G50" i="17"/>
  <c r="M50" i="17" s="1"/>
  <c r="I50" i="17"/>
  <c r="K50" i="17"/>
  <c r="O50" i="17"/>
  <c r="Q50" i="17"/>
  <c r="V50" i="17"/>
  <c r="G51" i="17"/>
  <c r="I51" i="17"/>
  <c r="K51" i="17"/>
  <c r="M51" i="17"/>
  <c r="O51" i="17"/>
  <c r="Q51" i="17"/>
  <c r="V51" i="17"/>
  <c r="G52" i="17"/>
  <c r="M52" i="17" s="1"/>
  <c r="I52" i="17"/>
  <c r="K52" i="17"/>
  <c r="O52" i="17"/>
  <c r="Q52" i="17"/>
  <c r="V52" i="17"/>
  <c r="G53" i="17"/>
  <c r="I53" i="17"/>
  <c r="K53" i="17"/>
  <c r="M53" i="17"/>
  <c r="O53" i="17"/>
  <c r="Q53" i="17"/>
  <c r="V53" i="17"/>
  <c r="G54" i="17"/>
  <c r="I54" i="17"/>
  <c r="K54" i="17"/>
  <c r="M54" i="17"/>
  <c r="O54" i="17"/>
  <c r="Q54" i="17"/>
  <c r="V54" i="17"/>
  <c r="G55" i="17"/>
  <c r="M55" i="17" s="1"/>
  <c r="I55" i="17"/>
  <c r="K55" i="17"/>
  <c r="O55" i="17"/>
  <c r="Q55" i="17"/>
  <c r="V55" i="17"/>
  <c r="G56" i="17"/>
  <c r="M56" i="17" s="1"/>
  <c r="I56" i="17"/>
  <c r="K56" i="17"/>
  <c r="O56" i="17"/>
  <c r="Q56" i="17"/>
  <c r="V56" i="17"/>
  <c r="G57" i="17"/>
  <c r="I57" i="17"/>
  <c r="K57" i="17"/>
  <c r="M57" i="17"/>
  <c r="O57" i="17"/>
  <c r="Q57" i="17"/>
  <c r="V57" i="17"/>
  <c r="G58" i="17"/>
  <c r="M58" i="17" s="1"/>
  <c r="I58" i="17"/>
  <c r="K58" i="17"/>
  <c r="O58" i="17"/>
  <c r="Q58" i="17"/>
  <c r="V58" i="17"/>
  <c r="G59" i="17"/>
  <c r="I59" i="17"/>
  <c r="K59" i="17"/>
  <c r="M59" i="17"/>
  <c r="O59" i="17"/>
  <c r="Q59" i="17"/>
  <c r="V59" i="17"/>
  <c r="G60" i="17"/>
  <c r="M60" i="17" s="1"/>
  <c r="I60" i="17"/>
  <c r="K60" i="17"/>
  <c r="O60" i="17"/>
  <c r="Q60" i="17"/>
  <c r="V60" i="17"/>
  <c r="G61" i="17"/>
  <c r="I61" i="17"/>
  <c r="K61" i="17"/>
  <c r="M61" i="17"/>
  <c r="O61" i="17"/>
  <c r="Q61" i="17"/>
  <c r="V61" i="17"/>
  <c r="G62" i="17"/>
  <c r="I62" i="17"/>
  <c r="K62" i="17"/>
  <c r="M62" i="17"/>
  <c r="O62" i="17"/>
  <c r="Q62" i="17"/>
  <c r="V62" i="17"/>
  <c r="G63" i="17"/>
  <c r="M63" i="17" s="1"/>
  <c r="I63" i="17"/>
  <c r="K63" i="17"/>
  <c r="O63" i="17"/>
  <c r="Q63" i="17"/>
  <c r="V63" i="17"/>
  <c r="G64" i="17"/>
  <c r="M64" i="17" s="1"/>
  <c r="I64" i="17"/>
  <c r="K64" i="17"/>
  <c r="O64" i="17"/>
  <c r="Q64" i="17"/>
  <c r="V64" i="17"/>
  <c r="G65" i="17"/>
  <c r="I65" i="17"/>
  <c r="K65" i="17"/>
  <c r="M65" i="17"/>
  <c r="O65" i="17"/>
  <c r="Q65" i="17"/>
  <c r="V65" i="17"/>
  <c r="G66" i="17"/>
  <c r="M66" i="17" s="1"/>
  <c r="I66" i="17"/>
  <c r="K66" i="17"/>
  <c r="O66" i="17"/>
  <c r="Q66" i="17"/>
  <c r="V66" i="17"/>
  <c r="G67" i="17"/>
  <c r="I67" i="17"/>
  <c r="K67" i="17"/>
  <c r="M67" i="17"/>
  <c r="O67" i="17"/>
  <c r="Q67" i="17"/>
  <c r="V67" i="17"/>
  <c r="G68" i="17"/>
  <c r="M68" i="17" s="1"/>
  <c r="I68" i="17"/>
  <c r="K68" i="17"/>
  <c r="O68" i="17"/>
  <c r="Q68" i="17"/>
  <c r="V68" i="17"/>
  <c r="G69" i="17"/>
  <c r="I69" i="17"/>
  <c r="K69" i="17"/>
  <c r="M69" i="17"/>
  <c r="O69" i="17"/>
  <c r="Q69" i="17"/>
  <c r="V69" i="17"/>
  <c r="G70" i="17"/>
  <c r="I70" i="17"/>
  <c r="K70" i="17"/>
  <c r="M70" i="17"/>
  <c r="O70" i="17"/>
  <c r="Q70" i="17"/>
  <c r="V70" i="17"/>
  <c r="G71" i="17"/>
  <c r="M71" i="17" s="1"/>
  <c r="I71" i="17"/>
  <c r="K71" i="17"/>
  <c r="O71" i="17"/>
  <c r="Q71" i="17"/>
  <c r="V71" i="17"/>
  <c r="G72" i="17"/>
  <c r="M72" i="17" s="1"/>
  <c r="I72" i="17"/>
  <c r="K72" i="17"/>
  <c r="O72" i="17"/>
  <c r="Q72" i="17"/>
  <c r="V72" i="17"/>
  <c r="G73" i="17"/>
  <c r="I73" i="17"/>
  <c r="K73" i="17"/>
  <c r="M73" i="17"/>
  <c r="O73" i="17"/>
  <c r="Q73" i="17"/>
  <c r="V73" i="17"/>
  <c r="G74" i="17"/>
  <c r="M74" i="17" s="1"/>
  <c r="I74" i="17"/>
  <c r="K74" i="17"/>
  <c r="O74" i="17"/>
  <c r="Q74" i="17"/>
  <c r="V74" i="17"/>
  <c r="G75" i="17"/>
  <c r="I75" i="17"/>
  <c r="K75" i="17"/>
  <c r="M75" i="17"/>
  <c r="O75" i="17"/>
  <c r="Q75" i="17"/>
  <c r="V75" i="17"/>
  <c r="G76" i="17"/>
  <c r="M76" i="17" s="1"/>
  <c r="I76" i="17"/>
  <c r="K76" i="17"/>
  <c r="O76" i="17"/>
  <c r="Q76" i="17"/>
  <c r="V76" i="17"/>
  <c r="G77" i="17"/>
  <c r="I77" i="17"/>
  <c r="K77" i="17"/>
  <c r="M77" i="17"/>
  <c r="O77" i="17"/>
  <c r="Q77" i="17"/>
  <c r="V77" i="17"/>
  <c r="G78" i="17"/>
  <c r="I78" i="17"/>
  <c r="K78" i="17"/>
  <c r="M78" i="17"/>
  <c r="O78" i="17"/>
  <c r="Q78" i="17"/>
  <c r="V78" i="17"/>
  <c r="G79" i="17"/>
  <c r="M79" i="17" s="1"/>
  <c r="I79" i="17"/>
  <c r="K79" i="17"/>
  <c r="O79" i="17"/>
  <c r="Q79" i="17"/>
  <c r="V79" i="17"/>
  <c r="G80" i="17"/>
  <c r="M80" i="17" s="1"/>
  <c r="I80" i="17"/>
  <c r="K80" i="17"/>
  <c r="O80" i="17"/>
  <c r="Q80" i="17"/>
  <c r="V80" i="17"/>
  <c r="G81" i="17"/>
  <c r="I81" i="17"/>
  <c r="K81" i="17"/>
  <c r="M81" i="17"/>
  <c r="O81" i="17"/>
  <c r="Q81" i="17"/>
  <c r="V81" i="17"/>
  <c r="G82" i="17"/>
  <c r="G83" i="17"/>
  <c r="I83" i="17"/>
  <c r="I82" i="17" s="1"/>
  <c r="K83" i="17"/>
  <c r="M83" i="17"/>
  <c r="O83" i="17"/>
  <c r="O82" i="17" s="1"/>
  <c r="Q83" i="17"/>
  <c r="Q82" i="17" s="1"/>
  <c r="V83" i="17"/>
  <c r="G84" i="17"/>
  <c r="M84" i="17" s="1"/>
  <c r="I84" i="17"/>
  <c r="K84" i="17"/>
  <c r="K82" i="17" s="1"/>
  <c r="O84" i="17"/>
  <c r="Q84" i="17"/>
  <c r="V84" i="17"/>
  <c r="V82" i="17" s="1"/>
  <c r="G85" i="17"/>
  <c r="I85" i="17"/>
  <c r="K85" i="17"/>
  <c r="M85" i="17"/>
  <c r="O85" i="17"/>
  <c r="Q85" i="17"/>
  <c r="V85" i="17"/>
  <c r="G86" i="17"/>
  <c r="I86" i="17"/>
  <c r="K86" i="17"/>
  <c r="M86" i="17"/>
  <c r="O86" i="17"/>
  <c r="Q86" i="17"/>
  <c r="V86" i="17"/>
  <c r="AE88" i="17"/>
  <c r="G98" i="16"/>
  <c r="G8" i="16"/>
  <c r="K8" i="16"/>
  <c r="G9" i="16"/>
  <c r="I9" i="16"/>
  <c r="I8" i="16" s="1"/>
  <c r="K9" i="16"/>
  <c r="M9" i="16"/>
  <c r="M8" i="16" s="1"/>
  <c r="O9" i="16"/>
  <c r="O8" i="16" s="1"/>
  <c r="Q9" i="16"/>
  <c r="Q8" i="16" s="1"/>
  <c r="V9" i="16"/>
  <c r="V8" i="16" s="1"/>
  <c r="K10" i="16"/>
  <c r="G11" i="16"/>
  <c r="I11" i="16"/>
  <c r="I10" i="16" s="1"/>
  <c r="K11" i="16"/>
  <c r="M11" i="16"/>
  <c r="O11" i="16"/>
  <c r="Q11" i="16"/>
  <c r="Q10" i="16" s="1"/>
  <c r="V11" i="16"/>
  <c r="V10" i="16" s="1"/>
  <c r="G12" i="16"/>
  <c r="I12" i="16"/>
  <c r="K12" i="16"/>
  <c r="M12" i="16"/>
  <c r="O12" i="16"/>
  <c r="O10" i="16" s="1"/>
  <c r="Q12" i="16"/>
  <c r="V12" i="16"/>
  <c r="G13" i="16"/>
  <c r="I13" i="16"/>
  <c r="K13" i="16"/>
  <c r="M13" i="16"/>
  <c r="O13" i="16"/>
  <c r="Q13" i="16"/>
  <c r="V13" i="16"/>
  <c r="G14" i="16"/>
  <c r="M14" i="16" s="1"/>
  <c r="I14" i="16"/>
  <c r="K14" i="16"/>
  <c r="O14" i="16"/>
  <c r="Q14" i="16"/>
  <c r="V14" i="16"/>
  <c r="G16" i="16"/>
  <c r="G15" i="16" s="1"/>
  <c r="I16" i="16"/>
  <c r="I15" i="16" s="1"/>
  <c r="K16" i="16"/>
  <c r="K15" i="16" s="1"/>
  <c r="O16" i="16"/>
  <c r="Q16" i="16"/>
  <c r="V16" i="16"/>
  <c r="V15" i="16" s="1"/>
  <c r="G17" i="16"/>
  <c r="I17" i="16"/>
  <c r="K17" i="16"/>
  <c r="M17" i="16"/>
  <c r="O17" i="16"/>
  <c r="Q17" i="16"/>
  <c r="V17" i="16"/>
  <c r="G18" i="16"/>
  <c r="I18" i="16"/>
  <c r="K18" i="16"/>
  <c r="M18" i="16"/>
  <c r="O18" i="16"/>
  <c r="O15" i="16" s="1"/>
  <c r="Q18" i="16"/>
  <c r="V18" i="16"/>
  <c r="G19" i="16"/>
  <c r="I19" i="16"/>
  <c r="K19" i="16"/>
  <c r="M19" i="16"/>
  <c r="O19" i="16"/>
  <c r="Q19" i="16"/>
  <c r="Q15" i="16" s="1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G22" i="16"/>
  <c r="M22" i="16" s="1"/>
  <c r="I22" i="16"/>
  <c r="K22" i="16"/>
  <c r="O22" i="16"/>
  <c r="Q22" i="16"/>
  <c r="V22" i="16"/>
  <c r="G23" i="16"/>
  <c r="M23" i="16" s="1"/>
  <c r="I23" i="16"/>
  <c r="K23" i="16"/>
  <c r="O23" i="16"/>
  <c r="Q23" i="16"/>
  <c r="V23" i="16"/>
  <c r="G24" i="16"/>
  <c r="M24" i="16" s="1"/>
  <c r="I24" i="16"/>
  <c r="K24" i="16"/>
  <c r="O24" i="16"/>
  <c r="Q24" i="16"/>
  <c r="V24" i="16"/>
  <c r="G25" i="16"/>
  <c r="I25" i="16"/>
  <c r="K25" i="16"/>
  <c r="M25" i="16"/>
  <c r="O25" i="16"/>
  <c r="Q25" i="16"/>
  <c r="V25" i="16"/>
  <c r="G26" i="16"/>
  <c r="I26" i="16"/>
  <c r="K26" i="16"/>
  <c r="M26" i="16"/>
  <c r="O26" i="16"/>
  <c r="Q26" i="16"/>
  <c r="V26" i="16"/>
  <c r="G27" i="16"/>
  <c r="I27" i="16"/>
  <c r="K27" i="16"/>
  <c r="M27" i="16"/>
  <c r="O27" i="16"/>
  <c r="Q27" i="16"/>
  <c r="V27" i="16"/>
  <c r="G28" i="16"/>
  <c r="I28" i="16"/>
  <c r="K28" i="16"/>
  <c r="M28" i="16"/>
  <c r="O28" i="16"/>
  <c r="Q28" i="16"/>
  <c r="V28" i="16"/>
  <c r="G29" i="16"/>
  <c r="I29" i="16"/>
  <c r="K29" i="16"/>
  <c r="M29" i="16"/>
  <c r="O29" i="16"/>
  <c r="Q29" i="16"/>
  <c r="V29" i="16"/>
  <c r="G30" i="16"/>
  <c r="M30" i="16" s="1"/>
  <c r="I30" i="16"/>
  <c r="K30" i="16"/>
  <c r="O30" i="16"/>
  <c r="Q30" i="16"/>
  <c r="V30" i="16"/>
  <c r="G31" i="16"/>
  <c r="M31" i="16" s="1"/>
  <c r="I31" i="16"/>
  <c r="K31" i="16"/>
  <c r="O31" i="16"/>
  <c r="Q31" i="16"/>
  <c r="V31" i="16"/>
  <c r="G32" i="16"/>
  <c r="M32" i="16" s="1"/>
  <c r="I32" i="16"/>
  <c r="K32" i="16"/>
  <c r="O32" i="16"/>
  <c r="Q32" i="16"/>
  <c r="V32" i="16"/>
  <c r="G33" i="16"/>
  <c r="I33" i="16"/>
  <c r="K33" i="16"/>
  <c r="M33" i="16"/>
  <c r="O33" i="16"/>
  <c r="Q33" i="16"/>
  <c r="V33" i="16"/>
  <c r="G34" i="16"/>
  <c r="I34" i="16"/>
  <c r="K34" i="16"/>
  <c r="M34" i="16"/>
  <c r="O34" i="16"/>
  <c r="Q34" i="16"/>
  <c r="V34" i="16"/>
  <c r="G35" i="16"/>
  <c r="I35" i="16"/>
  <c r="K35" i="16"/>
  <c r="M35" i="16"/>
  <c r="O35" i="16"/>
  <c r="Q35" i="16"/>
  <c r="V35" i="16"/>
  <c r="G36" i="16"/>
  <c r="I36" i="16"/>
  <c r="K36" i="16"/>
  <c r="M36" i="16"/>
  <c r="O36" i="16"/>
  <c r="Q36" i="16"/>
  <c r="V36" i="16"/>
  <c r="G37" i="16"/>
  <c r="I37" i="16"/>
  <c r="K37" i="16"/>
  <c r="M37" i="16"/>
  <c r="O37" i="16"/>
  <c r="Q37" i="16"/>
  <c r="V37" i="16"/>
  <c r="G38" i="16"/>
  <c r="M38" i="16" s="1"/>
  <c r="I38" i="16"/>
  <c r="K38" i="16"/>
  <c r="O38" i="16"/>
  <c r="Q38" i="16"/>
  <c r="V38" i="16"/>
  <c r="G39" i="16"/>
  <c r="M39" i="16" s="1"/>
  <c r="I39" i="16"/>
  <c r="K39" i="16"/>
  <c r="O39" i="16"/>
  <c r="Q39" i="16"/>
  <c r="V39" i="16"/>
  <c r="G40" i="16"/>
  <c r="M40" i="16" s="1"/>
  <c r="I40" i="16"/>
  <c r="K40" i="16"/>
  <c r="O40" i="16"/>
  <c r="Q40" i="16"/>
  <c r="V40" i="16"/>
  <c r="G41" i="16"/>
  <c r="I41" i="16"/>
  <c r="K41" i="16"/>
  <c r="M41" i="16"/>
  <c r="O41" i="16"/>
  <c r="Q41" i="16"/>
  <c r="V41" i="16"/>
  <c r="G42" i="16"/>
  <c r="I42" i="16"/>
  <c r="K42" i="16"/>
  <c r="M42" i="16"/>
  <c r="O42" i="16"/>
  <c r="Q42" i="16"/>
  <c r="V42" i="16"/>
  <c r="G43" i="16"/>
  <c r="I43" i="16"/>
  <c r="K43" i="16"/>
  <c r="M43" i="16"/>
  <c r="O43" i="16"/>
  <c r="Q43" i="16"/>
  <c r="V43" i="16"/>
  <c r="G44" i="16"/>
  <c r="M44" i="16" s="1"/>
  <c r="I44" i="16"/>
  <c r="K44" i="16"/>
  <c r="O44" i="16"/>
  <c r="Q44" i="16"/>
  <c r="V44" i="16"/>
  <c r="G45" i="16"/>
  <c r="I45" i="16"/>
  <c r="K45" i="16"/>
  <c r="M45" i="16"/>
  <c r="O45" i="16"/>
  <c r="Q45" i="16"/>
  <c r="V45" i="16"/>
  <c r="G46" i="16"/>
  <c r="M46" i="16" s="1"/>
  <c r="I46" i="16"/>
  <c r="K46" i="16"/>
  <c r="O46" i="16"/>
  <c r="Q46" i="16"/>
  <c r="V46" i="16"/>
  <c r="G47" i="16"/>
  <c r="M47" i="16" s="1"/>
  <c r="I47" i="16"/>
  <c r="K47" i="16"/>
  <c r="O47" i="16"/>
  <c r="Q47" i="16"/>
  <c r="V47" i="16"/>
  <c r="G48" i="16"/>
  <c r="M48" i="16" s="1"/>
  <c r="I48" i="16"/>
  <c r="K48" i="16"/>
  <c r="O48" i="16"/>
  <c r="Q48" i="16"/>
  <c r="V48" i="16"/>
  <c r="G49" i="16"/>
  <c r="I49" i="16"/>
  <c r="K49" i="16"/>
  <c r="M49" i="16"/>
  <c r="O49" i="16"/>
  <c r="Q49" i="16"/>
  <c r="V49" i="16"/>
  <c r="G50" i="16"/>
  <c r="I50" i="16"/>
  <c r="K50" i="16"/>
  <c r="M50" i="16"/>
  <c r="O50" i="16"/>
  <c r="Q50" i="16"/>
  <c r="V50" i="16"/>
  <c r="G51" i="16"/>
  <c r="I51" i="16"/>
  <c r="K51" i="16"/>
  <c r="M51" i="16"/>
  <c r="O51" i="16"/>
  <c r="Q51" i="16"/>
  <c r="V51" i="16"/>
  <c r="G52" i="16"/>
  <c r="M52" i="16" s="1"/>
  <c r="I52" i="16"/>
  <c r="K52" i="16"/>
  <c r="O52" i="16"/>
  <c r="Q52" i="16"/>
  <c r="V52" i="16"/>
  <c r="G53" i="16"/>
  <c r="I53" i="16"/>
  <c r="K53" i="16"/>
  <c r="M53" i="16"/>
  <c r="O53" i="16"/>
  <c r="Q53" i="16"/>
  <c r="V53" i="16"/>
  <c r="G54" i="16"/>
  <c r="M54" i="16" s="1"/>
  <c r="I54" i="16"/>
  <c r="K54" i="16"/>
  <c r="O54" i="16"/>
  <c r="Q54" i="16"/>
  <c r="V54" i="16"/>
  <c r="G55" i="16"/>
  <c r="M55" i="16" s="1"/>
  <c r="I55" i="16"/>
  <c r="K55" i="16"/>
  <c r="O55" i="16"/>
  <c r="Q55" i="16"/>
  <c r="V55" i="16"/>
  <c r="G56" i="16"/>
  <c r="M56" i="16" s="1"/>
  <c r="I56" i="16"/>
  <c r="K56" i="16"/>
  <c r="O56" i="16"/>
  <c r="Q56" i="16"/>
  <c r="V56" i="16"/>
  <c r="G57" i="16"/>
  <c r="I57" i="16"/>
  <c r="K57" i="16"/>
  <c r="M57" i="16"/>
  <c r="O57" i="16"/>
  <c r="Q57" i="16"/>
  <c r="V57" i="16"/>
  <c r="G58" i="16"/>
  <c r="I58" i="16"/>
  <c r="K58" i="16"/>
  <c r="M58" i="16"/>
  <c r="O58" i="16"/>
  <c r="Q58" i="16"/>
  <c r="V58" i="16"/>
  <c r="G59" i="16"/>
  <c r="I59" i="16"/>
  <c r="K59" i="16"/>
  <c r="M59" i="16"/>
  <c r="O59" i="16"/>
  <c r="Q59" i="16"/>
  <c r="V59" i="16"/>
  <c r="G60" i="16"/>
  <c r="M60" i="16" s="1"/>
  <c r="I60" i="16"/>
  <c r="K60" i="16"/>
  <c r="O60" i="16"/>
  <c r="Q60" i="16"/>
  <c r="V60" i="16"/>
  <c r="G61" i="16"/>
  <c r="I61" i="16"/>
  <c r="K61" i="16"/>
  <c r="M61" i="16"/>
  <c r="O61" i="16"/>
  <c r="Q61" i="16"/>
  <c r="V61" i="16"/>
  <c r="G62" i="16"/>
  <c r="M62" i="16" s="1"/>
  <c r="I62" i="16"/>
  <c r="K62" i="16"/>
  <c r="O62" i="16"/>
  <c r="Q62" i="16"/>
  <c r="V62" i="16"/>
  <c r="G63" i="16"/>
  <c r="M63" i="16" s="1"/>
  <c r="I63" i="16"/>
  <c r="K63" i="16"/>
  <c r="O63" i="16"/>
  <c r="Q63" i="16"/>
  <c r="V63" i="16"/>
  <c r="G64" i="16"/>
  <c r="M64" i="16" s="1"/>
  <c r="I64" i="16"/>
  <c r="K64" i="16"/>
  <c r="O64" i="16"/>
  <c r="Q64" i="16"/>
  <c r="V64" i="16"/>
  <c r="G65" i="16"/>
  <c r="I65" i="16"/>
  <c r="K65" i="16"/>
  <c r="M65" i="16"/>
  <c r="O65" i="16"/>
  <c r="Q65" i="16"/>
  <c r="V65" i="16"/>
  <c r="G66" i="16"/>
  <c r="I66" i="16"/>
  <c r="K66" i="16"/>
  <c r="M66" i="16"/>
  <c r="O66" i="16"/>
  <c r="Q66" i="16"/>
  <c r="V66" i="16"/>
  <c r="G67" i="16"/>
  <c r="I67" i="16"/>
  <c r="K67" i="16"/>
  <c r="M67" i="16"/>
  <c r="O67" i="16"/>
  <c r="Q67" i="16"/>
  <c r="V67" i="16"/>
  <c r="G68" i="16"/>
  <c r="M68" i="16" s="1"/>
  <c r="I68" i="16"/>
  <c r="K68" i="16"/>
  <c r="O68" i="16"/>
  <c r="Q68" i="16"/>
  <c r="V68" i="16"/>
  <c r="V69" i="16"/>
  <c r="G70" i="16"/>
  <c r="G69" i="16" s="1"/>
  <c r="I70" i="16"/>
  <c r="I69" i="16" s="1"/>
  <c r="K70" i="16"/>
  <c r="O70" i="16"/>
  <c r="O69" i="16" s="1"/>
  <c r="Q70" i="16"/>
  <c r="V70" i="16"/>
  <c r="G71" i="16"/>
  <c r="M71" i="16" s="1"/>
  <c r="I71" i="16"/>
  <c r="K71" i="16"/>
  <c r="K69" i="16" s="1"/>
  <c r="O71" i="16"/>
  <c r="Q71" i="16"/>
  <c r="V71" i="16"/>
  <c r="G72" i="16"/>
  <c r="M72" i="16" s="1"/>
  <c r="I72" i="16"/>
  <c r="K72" i="16"/>
  <c r="O72" i="16"/>
  <c r="Q72" i="16"/>
  <c r="V72" i="16"/>
  <c r="G73" i="16"/>
  <c r="I73" i="16"/>
  <c r="K73" i="16"/>
  <c r="M73" i="16"/>
  <c r="O73" i="16"/>
  <c r="Q73" i="16"/>
  <c r="V73" i="16"/>
  <c r="G74" i="16"/>
  <c r="I74" i="16"/>
  <c r="K74" i="16"/>
  <c r="M74" i="16"/>
  <c r="O74" i="16"/>
  <c r="Q74" i="16"/>
  <c r="V74" i="16"/>
  <c r="G75" i="16"/>
  <c r="I75" i="16"/>
  <c r="K75" i="16"/>
  <c r="M75" i="16"/>
  <c r="O75" i="16"/>
  <c r="Q75" i="16"/>
  <c r="Q69" i="16" s="1"/>
  <c r="V75" i="16"/>
  <c r="K76" i="16"/>
  <c r="O76" i="16"/>
  <c r="Q76" i="16"/>
  <c r="G77" i="16"/>
  <c r="G76" i="16" s="1"/>
  <c r="I77" i="16"/>
  <c r="I76" i="16" s="1"/>
  <c r="K77" i="16"/>
  <c r="M77" i="16"/>
  <c r="M76" i="16" s="1"/>
  <c r="O77" i="16"/>
  <c r="Q77" i="16"/>
  <c r="V77" i="16"/>
  <c r="V76" i="16" s="1"/>
  <c r="G78" i="16"/>
  <c r="M78" i="16" s="1"/>
  <c r="I78" i="16"/>
  <c r="K78" i="16"/>
  <c r="O78" i="16"/>
  <c r="Q78" i="16"/>
  <c r="V78" i="16"/>
  <c r="G80" i="16"/>
  <c r="M80" i="16" s="1"/>
  <c r="I80" i="16"/>
  <c r="I79" i="16" s="1"/>
  <c r="K80" i="16"/>
  <c r="K79" i="16" s="1"/>
  <c r="O80" i="16"/>
  <c r="O79" i="16" s="1"/>
  <c r="Q80" i="16"/>
  <c r="V80" i="16"/>
  <c r="V79" i="16" s="1"/>
  <c r="G81" i="16"/>
  <c r="I81" i="16"/>
  <c r="K81" i="16"/>
  <c r="M81" i="16"/>
  <c r="O81" i="16"/>
  <c r="Q81" i="16"/>
  <c r="V81" i="16"/>
  <c r="G82" i="16"/>
  <c r="I82" i="16"/>
  <c r="K82" i="16"/>
  <c r="M82" i="16"/>
  <c r="O82" i="16"/>
  <c r="Q82" i="16"/>
  <c r="V82" i="16"/>
  <c r="G83" i="16"/>
  <c r="I83" i="16"/>
  <c r="K83" i="16"/>
  <c r="M83" i="16"/>
  <c r="O83" i="16"/>
  <c r="Q83" i="16"/>
  <c r="Q79" i="16" s="1"/>
  <c r="V83" i="16"/>
  <c r="G84" i="16"/>
  <c r="M84" i="16" s="1"/>
  <c r="I84" i="16"/>
  <c r="K84" i="16"/>
  <c r="O84" i="16"/>
  <c r="Q84" i="16"/>
  <c r="V84" i="16"/>
  <c r="G85" i="16"/>
  <c r="I85" i="16"/>
  <c r="K85" i="16"/>
  <c r="M85" i="16"/>
  <c r="O85" i="16"/>
  <c r="Q85" i="16"/>
  <c r="V85" i="16"/>
  <c r="G86" i="16"/>
  <c r="M86" i="16" s="1"/>
  <c r="I86" i="16"/>
  <c r="K86" i="16"/>
  <c r="O86" i="16"/>
  <c r="Q86" i="16"/>
  <c r="V86" i="16"/>
  <c r="G87" i="16"/>
  <c r="G79" i="16" s="1"/>
  <c r="I87" i="16"/>
  <c r="K87" i="16"/>
  <c r="O87" i="16"/>
  <c r="Q87" i="16"/>
  <c r="V87" i="16"/>
  <c r="G88" i="16"/>
  <c r="M88" i="16" s="1"/>
  <c r="I88" i="16"/>
  <c r="K88" i="16"/>
  <c r="O88" i="16"/>
  <c r="Q88" i="16"/>
  <c r="V88" i="16"/>
  <c r="G89" i="16"/>
  <c r="I89" i="16"/>
  <c r="K89" i="16"/>
  <c r="M89" i="16"/>
  <c r="O89" i="16"/>
  <c r="Q89" i="16"/>
  <c r="V89" i="16"/>
  <c r="G90" i="16"/>
  <c r="I90" i="16"/>
  <c r="K90" i="16"/>
  <c r="M90" i="16"/>
  <c r="O90" i="16"/>
  <c r="Q90" i="16"/>
  <c r="V90" i="16"/>
  <c r="G91" i="16"/>
  <c r="I91" i="16"/>
  <c r="K91" i="16"/>
  <c r="M91" i="16"/>
  <c r="O91" i="16"/>
  <c r="Q91" i="16"/>
  <c r="V91" i="16"/>
  <c r="O92" i="16"/>
  <c r="Q92" i="16"/>
  <c r="G93" i="16"/>
  <c r="G92" i="16" s="1"/>
  <c r="I93" i="16"/>
  <c r="I92" i="16" s="1"/>
  <c r="K93" i="16"/>
  <c r="M93" i="16"/>
  <c r="O93" i="16"/>
  <c r="Q93" i="16"/>
  <c r="V93" i="16"/>
  <c r="V92" i="16" s="1"/>
  <c r="G94" i="16"/>
  <c r="M94" i="16" s="1"/>
  <c r="I94" i="16"/>
  <c r="K94" i="16"/>
  <c r="O94" i="16"/>
  <c r="Q94" i="16"/>
  <c r="V94" i="16"/>
  <c r="G95" i="16"/>
  <c r="M95" i="16" s="1"/>
  <c r="I95" i="16"/>
  <c r="K95" i="16"/>
  <c r="O95" i="16"/>
  <c r="Q95" i="16"/>
  <c r="V95" i="16"/>
  <c r="G96" i="16"/>
  <c r="M96" i="16" s="1"/>
  <c r="I96" i="16"/>
  <c r="K96" i="16"/>
  <c r="K92" i="16" s="1"/>
  <c r="O96" i="16"/>
  <c r="Q96" i="16"/>
  <c r="V96" i="16"/>
  <c r="AE98" i="16"/>
  <c r="G114" i="15"/>
  <c r="G9" i="15"/>
  <c r="I9" i="15"/>
  <c r="I8" i="15" s="1"/>
  <c r="K9" i="15"/>
  <c r="K8" i="15" s="1"/>
  <c r="M9" i="15"/>
  <c r="O9" i="15"/>
  <c r="O8" i="15" s="1"/>
  <c r="Q9" i="15"/>
  <c r="V9" i="15"/>
  <c r="V8" i="15" s="1"/>
  <c r="G10" i="15"/>
  <c r="I10" i="15"/>
  <c r="K10" i="15"/>
  <c r="M10" i="15"/>
  <c r="O10" i="15"/>
  <c r="Q10" i="15"/>
  <c r="V10" i="15"/>
  <c r="G11" i="15"/>
  <c r="I11" i="15"/>
  <c r="K11" i="15"/>
  <c r="M11" i="15"/>
  <c r="O11" i="15"/>
  <c r="Q11" i="15"/>
  <c r="Q8" i="15" s="1"/>
  <c r="V11" i="15"/>
  <c r="G12" i="15"/>
  <c r="M12" i="15" s="1"/>
  <c r="I12" i="15"/>
  <c r="K12" i="15"/>
  <c r="O12" i="15"/>
  <c r="Q12" i="15"/>
  <c r="V12" i="15"/>
  <c r="G13" i="15"/>
  <c r="I13" i="15"/>
  <c r="K13" i="15"/>
  <c r="M13" i="15"/>
  <c r="O13" i="15"/>
  <c r="Q13" i="15"/>
  <c r="V13" i="15"/>
  <c r="G14" i="15"/>
  <c r="M14" i="15" s="1"/>
  <c r="I14" i="15"/>
  <c r="K14" i="15"/>
  <c r="O14" i="15"/>
  <c r="Q14" i="15"/>
  <c r="V14" i="15"/>
  <c r="G15" i="15"/>
  <c r="M15" i="15" s="1"/>
  <c r="I15" i="15"/>
  <c r="K15" i="15"/>
  <c r="O15" i="15"/>
  <c r="Q15" i="15"/>
  <c r="V15" i="15"/>
  <c r="G16" i="15"/>
  <c r="G8" i="15" s="1"/>
  <c r="I16" i="15"/>
  <c r="K16" i="15"/>
  <c r="O16" i="15"/>
  <c r="Q16" i="15"/>
  <c r="V16" i="15"/>
  <c r="G17" i="15"/>
  <c r="I17" i="15"/>
  <c r="K17" i="15"/>
  <c r="M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G23" i="15"/>
  <c r="M23" i="15" s="1"/>
  <c r="I23" i="15"/>
  <c r="I22" i="15" s="1"/>
  <c r="K23" i="15"/>
  <c r="K22" i="15" s="1"/>
  <c r="O23" i="15"/>
  <c r="O22" i="15" s="1"/>
  <c r="Q23" i="15"/>
  <c r="Q22" i="15" s="1"/>
  <c r="V23" i="15"/>
  <c r="G24" i="15"/>
  <c r="G22" i="15" s="1"/>
  <c r="I24" i="15"/>
  <c r="K24" i="15"/>
  <c r="O24" i="15"/>
  <c r="Q24" i="15"/>
  <c r="V24" i="15"/>
  <c r="G25" i="15"/>
  <c r="I25" i="15"/>
  <c r="K25" i="15"/>
  <c r="M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M28" i="15" s="1"/>
  <c r="I28" i="15"/>
  <c r="K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V22" i="15" s="1"/>
  <c r="G31" i="15"/>
  <c r="M31" i="15" s="1"/>
  <c r="I31" i="15"/>
  <c r="K31" i="15"/>
  <c r="O31" i="15"/>
  <c r="Q31" i="15"/>
  <c r="V31" i="15"/>
  <c r="G32" i="15"/>
  <c r="M32" i="15" s="1"/>
  <c r="I32" i="15"/>
  <c r="K32" i="15"/>
  <c r="O32" i="15"/>
  <c r="Q32" i="15"/>
  <c r="V32" i="15"/>
  <c r="G33" i="15"/>
  <c r="I33" i="15"/>
  <c r="K33" i="15"/>
  <c r="M33" i="15"/>
  <c r="O33" i="15"/>
  <c r="Q33" i="15"/>
  <c r="V33" i="15"/>
  <c r="G34" i="15"/>
  <c r="I34" i="15"/>
  <c r="K34" i="15"/>
  <c r="M34" i="15"/>
  <c r="O34" i="15"/>
  <c r="Q34" i="15"/>
  <c r="V34" i="15"/>
  <c r="G35" i="15"/>
  <c r="I35" i="15"/>
  <c r="K35" i="15"/>
  <c r="M35" i="15"/>
  <c r="O35" i="15"/>
  <c r="Q35" i="15"/>
  <c r="V35" i="15"/>
  <c r="G36" i="15"/>
  <c r="M36" i="15" s="1"/>
  <c r="I36" i="15"/>
  <c r="K36" i="15"/>
  <c r="O36" i="15"/>
  <c r="Q36" i="15"/>
  <c r="V36" i="15"/>
  <c r="G37" i="15"/>
  <c r="I37" i="15"/>
  <c r="K37" i="15"/>
  <c r="M37" i="15"/>
  <c r="O37" i="15"/>
  <c r="Q37" i="15"/>
  <c r="V37" i="15"/>
  <c r="G38" i="15"/>
  <c r="M38" i="15" s="1"/>
  <c r="I38" i="15"/>
  <c r="K38" i="15"/>
  <c r="O38" i="15"/>
  <c r="Q38" i="15"/>
  <c r="V38" i="15"/>
  <c r="G39" i="15"/>
  <c r="M39" i="15" s="1"/>
  <c r="I39" i="15"/>
  <c r="K39" i="15"/>
  <c r="O39" i="15"/>
  <c r="Q39" i="15"/>
  <c r="V39" i="15"/>
  <c r="G40" i="15"/>
  <c r="M40" i="15" s="1"/>
  <c r="I40" i="15"/>
  <c r="K40" i="15"/>
  <c r="O40" i="15"/>
  <c r="Q40" i="15"/>
  <c r="V40" i="15"/>
  <c r="G41" i="15"/>
  <c r="I41" i="15"/>
  <c r="K41" i="15"/>
  <c r="M41" i="15"/>
  <c r="O41" i="15"/>
  <c r="Q41" i="15"/>
  <c r="V41" i="15"/>
  <c r="G42" i="15"/>
  <c r="I42" i="15"/>
  <c r="K42" i="15"/>
  <c r="M42" i="15"/>
  <c r="O42" i="15"/>
  <c r="Q42" i="15"/>
  <c r="V42" i="15"/>
  <c r="G43" i="15"/>
  <c r="I43" i="15"/>
  <c r="K43" i="15"/>
  <c r="M43" i="15"/>
  <c r="O43" i="15"/>
  <c r="Q43" i="15"/>
  <c r="V43" i="15"/>
  <c r="G44" i="15"/>
  <c r="M44" i="15" s="1"/>
  <c r="I44" i="15"/>
  <c r="K44" i="15"/>
  <c r="O44" i="15"/>
  <c r="Q44" i="15"/>
  <c r="V44" i="15"/>
  <c r="G45" i="15"/>
  <c r="I45" i="15"/>
  <c r="K45" i="15"/>
  <c r="M45" i="15"/>
  <c r="O45" i="15"/>
  <c r="Q45" i="15"/>
  <c r="V45" i="15"/>
  <c r="G46" i="15"/>
  <c r="M46" i="15" s="1"/>
  <c r="I46" i="15"/>
  <c r="K46" i="15"/>
  <c r="O46" i="15"/>
  <c r="Q46" i="15"/>
  <c r="V46" i="15"/>
  <c r="G48" i="15"/>
  <c r="G47" i="15" s="1"/>
  <c r="I48" i="15"/>
  <c r="I47" i="15" s="1"/>
  <c r="K48" i="15"/>
  <c r="K47" i="15" s="1"/>
  <c r="O48" i="15"/>
  <c r="Q48" i="15"/>
  <c r="Q47" i="15" s="1"/>
  <c r="V48" i="15"/>
  <c r="V47" i="15" s="1"/>
  <c r="G49" i="15"/>
  <c r="I49" i="15"/>
  <c r="K49" i="15"/>
  <c r="M49" i="15"/>
  <c r="O49" i="15"/>
  <c r="Q49" i="15"/>
  <c r="V49" i="15"/>
  <c r="G50" i="15"/>
  <c r="I50" i="15"/>
  <c r="K50" i="15"/>
  <c r="M50" i="15"/>
  <c r="O50" i="15"/>
  <c r="O47" i="15" s="1"/>
  <c r="Q50" i="15"/>
  <c r="V50" i="15"/>
  <c r="G51" i="15"/>
  <c r="I51" i="15"/>
  <c r="K51" i="15"/>
  <c r="M51" i="15"/>
  <c r="O51" i="15"/>
  <c r="Q51" i="15"/>
  <c r="V51" i="15"/>
  <c r="G52" i="15"/>
  <c r="M52" i="15" s="1"/>
  <c r="I52" i="15"/>
  <c r="K52" i="15"/>
  <c r="O52" i="15"/>
  <c r="Q52" i="15"/>
  <c r="V52" i="15"/>
  <c r="G53" i="15"/>
  <c r="I53" i="15"/>
  <c r="K53" i="15"/>
  <c r="M53" i="15"/>
  <c r="O53" i="15"/>
  <c r="Q53" i="15"/>
  <c r="V53" i="15"/>
  <c r="G54" i="15"/>
  <c r="M54" i="15" s="1"/>
  <c r="I54" i="15"/>
  <c r="K54" i="15"/>
  <c r="O54" i="15"/>
  <c r="Q54" i="15"/>
  <c r="V54" i="15"/>
  <c r="G55" i="15"/>
  <c r="M55" i="15" s="1"/>
  <c r="I55" i="15"/>
  <c r="K55" i="15"/>
  <c r="O55" i="15"/>
  <c r="Q55" i="15"/>
  <c r="V55" i="15"/>
  <c r="G56" i="15"/>
  <c r="M56" i="15" s="1"/>
  <c r="I56" i="15"/>
  <c r="K56" i="15"/>
  <c r="O56" i="15"/>
  <c r="Q56" i="15"/>
  <c r="V56" i="15"/>
  <c r="G57" i="15"/>
  <c r="I57" i="15"/>
  <c r="K57" i="15"/>
  <c r="M57" i="15"/>
  <c r="O57" i="15"/>
  <c r="Q57" i="15"/>
  <c r="V57" i="15"/>
  <c r="G58" i="15"/>
  <c r="I58" i="15"/>
  <c r="K58" i="15"/>
  <c r="M58" i="15"/>
  <c r="O58" i="15"/>
  <c r="Q58" i="15"/>
  <c r="V58" i="15"/>
  <c r="G59" i="15"/>
  <c r="I59" i="15"/>
  <c r="K59" i="15"/>
  <c r="M59" i="15"/>
  <c r="O59" i="15"/>
  <c r="Q59" i="15"/>
  <c r="V59" i="15"/>
  <c r="G60" i="15"/>
  <c r="M60" i="15" s="1"/>
  <c r="I60" i="15"/>
  <c r="K60" i="15"/>
  <c r="O60" i="15"/>
  <c r="Q60" i="15"/>
  <c r="V60" i="15"/>
  <c r="G61" i="15"/>
  <c r="I61" i="15"/>
  <c r="K61" i="15"/>
  <c r="M61" i="15"/>
  <c r="O61" i="15"/>
  <c r="Q61" i="15"/>
  <c r="V61" i="15"/>
  <c r="G62" i="15"/>
  <c r="M62" i="15" s="1"/>
  <c r="I62" i="15"/>
  <c r="K62" i="15"/>
  <c r="O62" i="15"/>
  <c r="Q62" i="15"/>
  <c r="V62" i="15"/>
  <c r="G63" i="15"/>
  <c r="M63" i="15" s="1"/>
  <c r="I63" i="15"/>
  <c r="K63" i="15"/>
  <c r="O63" i="15"/>
  <c r="Q63" i="15"/>
  <c r="V63" i="15"/>
  <c r="G64" i="15"/>
  <c r="M64" i="15" s="1"/>
  <c r="I64" i="15"/>
  <c r="K64" i="15"/>
  <c r="O64" i="15"/>
  <c r="Q64" i="15"/>
  <c r="V64" i="15"/>
  <c r="G65" i="15"/>
  <c r="I65" i="15"/>
  <c r="K65" i="15"/>
  <c r="M65" i="15"/>
  <c r="O65" i="15"/>
  <c r="Q65" i="15"/>
  <c r="V65" i="15"/>
  <c r="G66" i="15"/>
  <c r="I66" i="15"/>
  <c r="K66" i="15"/>
  <c r="M66" i="15"/>
  <c r="O66" i="15"/>
  <c r="Q66" i="15"/>
  <c r="V66" i="15"/>
  <c r="G67" i="15"/>
  <c r="I67" i="15"/>
  <c r="K67" i="15"/>
  <c r="M67" i="15"/>
  <c r="O67" i="15"/>
  <c r="Q67" i="15"/>
  <c r="V67" i="15"/>
  <c r="G68" i="15"/>
  <c r="M68" i="15" s="1"/>
  <c r="I68" i="15"/>
  <c r="K68" i="15"/>
  <c r="O68" i="15"/>
  <c r="Q68" i="15"/>
  <c r="V68" i="15"/>
  <c r="G69" i="15"/>
  <c r="I69" i="15"/>
  <c r="K69" i="15"/>
  <c r="M69" i="15"/>
  <c r="O69" i="15"/>
  <c r="Q69" i="15"/>
  <c r="V69" i="15"/>
  <c r="G70" i="15"/>
  <c r="M70" i="15" s="1"/>
  <c r="I70" i="15"/>
  <c r="K70" i="15"/>
  <c r="O70" i="15"/>
  <c r="Q70" i="15"/>
  <c r="V70" i="15"/>
  <c r="G71" i="15"/>
  <c r="M71" i="15" s="1"/>
  <c r="I71" i="15"/>
  <c r="K71" i="15"/>
  <c r="O71" i="15"/>
  <c r="Q71" i="15"/>
  <c r="V71" i="15"/>
  <c r="G72" i="15"/>
  <c r="M72" i="15" s="1"/>
  <c r="I72" i="15"/>
  <c r="K72" i="15"/>
  <c r="O72" i="15"/>
  <c r="Q72" i="15"/>
  <c r="V72" i="15"/>
  <c r="G73" i="15"/>
  <c r="I73" i="15"/>
  <c r="K73" i="15"/>
  <c r="M73" i="15"/>
  <c r="O73" i="15"/>
  <c r="Q73" i="15"/>
  <c r="V73" i="15"/>
  <c r="G74" i="15"/>
  <c r="I74" i="15"/>
  <c r="K74" i="15"/>
  <c r="M74" i="15"/>
  <c r="O74" i="15"/>
  <c r="Q74" i="15"/>
  <c r="V74" i="15"/>
  <c r="G75" i="15"/>
  <c r="I75" i="15"/>
  <c r="K75" i="15"/>
  <c r="M75" i="15"/>
  <c r="O75" i="15"/>
  <c r="Q75" i="15"/>
  <c r="V75" i="15"/>
  <c r="G76" i="15"/>
  <c r="M76" i="15" s="1"/>
  <c r="I76" i="15"/>
  <c r="K76" i="15"/>
  <c r="O76" i="15"/>
  <c r="Q76" i="15"/>
  <c r="V76" i="15"/>
  <c r="G77" i="15"/>
  <c r="I77" i="15"/>
  <c r="K77" i="15"/>
  <c r="M77" i="15"/>
  <c r="O77" i="15"/>
  <c r="Q77" i="15"/>
  <c r="V77" i="15"/>
  <c r="G78" i="15"/>
  <c r="M78" i="15" s="1"/>
  <c r="I78" i="15"/>
  <c r="K78" i="15"/>
  <c r="O78" i="15"/>
  <c r="Q78" i="15"/>
  <c r="V78" i="15"/>
  <c r="G79" i="15"/>
  <c r="M79" i="15" s="1"/>
  <c r="I79" i="15"/>
  <c r="K79" i="15"/>
  <c r="O79" i="15"/>
  <c r="Q79" i="15"/>
  <c r="V79" i="15"/>
  <c r="G81" i="15"/>
  <c r="I81" i="15"/>
  <c r="I80" i="15" s="1"/>
  <c r="K81" i="15"/>
  <c r="K80" i="15" s="1"/>
  <c r="M81" i="15"/>
  <c r="O81" i="15"/>
  <c r="O80" i="15" s="1"/>
  <c r="Q81" i="15"/>
  <c r="V81" i="15"/>
  <c r="V80" i="15" s="1"/>
  <c r="G82" i="15"/>
  <c r="I82" i="15"/>
  <c r="K82" i="15"/>
  <c r="M82" i="15"/>
  <c r="O82" i="15"/>
  <c r="Q82" i="15"/>
  <c r="V82" i="15"/>
  <c r="G83" i="15"/>
  <c r="I83" i="15"/>
  <c r="K83" i="15"/>
  <c r="M83" i="15"/>
  <c r="O83" i="15"/>
  <c r="Q83" i="15"/>
  <c r="Q80" i="15" s="1"/>
  <c r="V83" i="15"/>
  <c r="G84" i="15"/>
  <c r="M84" i="15" s="1"/>
  <c r="I84" i="15"/>
  <c r="K84" i="15"/>
  <c r="O84" i="15"/>
  <c r="Q84" i="15"/>
  <c r="V84" i="15"/>
  <c r="G85" i="15"/>
  <c r="I85" i="15"/>
  <c r="K85" i="15"/>
  <c r="M85" i="15"/>
  <c r="O85" i="15"/>
  <c r="Q85" i="15"/>
  <c r="V85" i="15"/>
  <c r="G86" i="15"/>
  <c r="M86" i="15" s="1"/>
  <c r="I86" i="15"/>
  <c r="K86" i="15"/>
  <c r="O86" i="15"/>
  <c r="Q86" i="15"/>
  <c r="V86" i="15"/>
  <c r="G87" i="15"/>
  <c r="M87" i="15" s="1"/>
  <c r="I87" i="15"/>
  <c r="K87" i="15"/>
  <c r="O87" i="15"/>
  <c r="Q87" i="15"/>
  <c r="V87" i="15"/>
  <c r="G88" i="15"/>
  <c r="M88" i="15" s="1"/>
  <c r="I88" i="15"/>
  <c r="K88" i="15"/>
  <c r="O88" i="15"/>
  <c r="Q88" i="15"/>
  <c r="V88" i="15"/>
  <c r="G89" i="15"/>
  <c r="I89" i="15"/>
  <c r="K89" i="15"/>
  <c r="M89" i="15"/>
  <c r="O89" i="15"/>
  <c r="Q89" i="15"/>
  <c r="V89" i="15"/>
  <c r="G90" i="15"/>
  <c r="I90" i="15"/>
  <c r="K90" i="15"/>
  <c r="M90" i="15"/>
  <c r="O90" i="15"/>
  <c r="Q90" i="15"/>
  <c r="V90" i="15"/>
  <c r="G91" i="15"/>
  <c r="I91" i="15"/>
  <c r="K91" i="15"/>
  <c r="M91" i="15"/>
  <c r="O91" i="15"/>
  <c r="Q91" i="15"/>
  <c r="V91" i="15"/>
  <c r="G92" i="15"/>
  <c r="M92" i="15" s="1"/>
  <c r="I92" i="15"/>
  <c r="K92" i="15"/>
  <c r="O92" i="15"/>
  <c r="Q92" i="15"/>
  <c r="V92" i="15"/>
  <c r="G93" i="15"/>
  <c r="I93" i="15"/>
  <c r="K93" i="15"/>
  <c r="M93" i="15"/>
  <c r="O93" i="15"/>
  <c r="Q93" i="15"/>
  <c r="V93" i="15"/>
  <c r="G94" i="15"/>
  <c r="M94" i="15" s="1"/>
  <c r="I94" i="15"/>
  <c r="K94" i="15"/>
  <c r="O94" i="15"/>
  <c r="Q94" i="15"/>
  <c r="V94" i="15"/>
  <c r="G95" i="15"/>
  <c r="M95" i="15" s="1"/>
  <c r="I95" i="15"/>
  <c r="K95" i="15"/>
  <c r="O95" i="15"/>
  <c r="Q95" i="15"/>
  <c r="V95" i="15"/>
  <c r="G96" i="15"/>
  <c r="M96" i="15" s="1"/>
  <c r="I96" i="15"/>
  <c r="K96" i="15"/>
  <c r="O96" i="15"/>
  <c r="Q96" i="15"/>
  <c r="V96" i="15"/>
  <c r="G97" i="15"/>
  <c r="I97" i="15"/>
  <c r="K97" i="15"/>
  <c r="M97" i="15"/>
  <c r="O97" i="15"/>
  <c r="Q97" i="15"/>
  <c r="V97" i="15"/>
  <c r="G98" i="15"/>
  <c r="I98" i="15"/>
  <c r="K98" i="15"/>
  <c r="M98" i="15"/>
  <c r="O98" i="15"/>
  <c r="Q98" i="15"/>
  <c r="V98" i="15"/>
  <c r="G99" i="15"/>
  <c r="I99" i="15"/>
  <c r="K99" i="15"/>
  <c r="M99" i="15"/>
  <c r="O99" i="15"/>
  <c r="Q99" i="15"/>
  <c r="V99" i="15"/>
  <c r="G100" i="15"/>
  <c r="M100" i="15" s="1"/>
  <c r="I100" i="15"/>
  <c r="K100" i="15"/>
  <c r="O100" i="15"/>
  <c r="Q100" i="15"/>
  <c r="V100" i="15"/>
  <c r="G101" i="15"/>
  <c r="I101" i="15"/>
  <c r="K101" i="15"/>
  <c r="M101" i="15"/>
  <c r="O101" i="15"/>
  <c r="Q101" i="15"/>
  <c r="V101" i="15"/>
  <c r="O102" i="15"/>
  <c r="V102" i="15"/>
  <c r="G103" i="15"/>
  <c r="G102" i="15" s="1"/>
  <c r="I103" i="15"/>
  <c r="I102" i="15" s="1"/>
  <c r="K103" i="15"/>
  <c r="K102" i="15" s="1"/>
  <c r="O103" i="15"/>
  <c r="Q103" i="15"/>
  <c r="Q102" i="15" s="1"/>
  <c r="V103" i="15"/>
  <c r="G104" i="15"/>
  <c r="M104" i="15" s="1"/>
  <c r="I104" i="15"/>
  <c r="K104" i="15"/>
  <c r="O104" i="15"/>
  <c r="Q104" i="15"/>
  <c r="V104" i="15"/>
  <c r="K105" i="15"/>
  <c r="G106" i="15"/>
  <c r="G105" i="15" s="1"/>
  <c r="I106" i="15"/>
  <c r="K106" i="15"/>
  <c r="M106" i="15"/>
  <c r="M105" i="15" s="1"/>
  <c r="O106" i="15"/>
  <c r="O105" i="15" s="1"/>
  <c r="Q106" i="15"/>
  <c r="Q105" i="15" s="1"/>
  <c r="V106" i="15"/>
  <c r="G107" i="15"/>
  <c r="I107" i="15"/>
  <c r="K107" i="15"/>
  <c r="M107" i="15"/>
  <c r="O107" i="15"/>
  <c r="Q107" i="15"/>
  <c r="V107" i="15"/>
  <c r="G108" i="15"/>
  <c r="I108" i="15"/>
  <c r="K108" i="15"/>
  <c r="M108" i="15"/>
  <c r="O108" i="15"/>
  <c r="Q108" i="15"/>
  <c r="V108" i="15"/>
  <c r="V105" i="15" s="1"/>
  <c r="G109" i="15"/>
  <c r="I109" i="15"/>
  <c r="K109" i="15"/>
  <c r="M109" i="15"/>
  <c r="O109" i="15"/>
  <c r="Q109" i="15"/>
  <c r="V109" i="15"/>
  <c r="G110" i="15"/>
  <c r="M110" i="15" s="1"/>
  <c r="I110" i="15"/>
  <c r="K110" i="15"/>
  <c r="O110" i="15"/>
  <c r="Q110" i="15"/>
  <c r="V110" i="15"/>
  <c r="G111" i="15"/>
  <c r="M111" i="15" s="1"/>
  <c r="I111" i="15"/>
  <c r="K111" i="15"/>
  <c r="O111" i="15"/>
  <c r="Q111" i="15"/>
  <c r="V111" i="15"/>
  <c r="G112" i="15"/>
  <c r="M112" i="15" s="1"/>
  <c r="I112" i="15"/>
  <c r="I105" i="15" s="1"/>
  <c r="K112" i="15"/>
  <c r="O112" i="15"/>
  <c r="Q112" i="15"/>
  <c r="V112" i="15"/>
  <c r="AE114" i="15"/>
  <c r="AF114" i="15"/>
  <c r="G28" i="14"/>
  <c r="G9" i="14"/>
  <c r="I9" i="14"/>
  <c r="I8" i="14" s="1"/>
  <c r="K9" i="14"/>
  <c r="M9" i="14"/>
  <c r="O9" i="14"/>
  <c r="O8" i="14" s="1"/>
  <c r="Q9" i="14"/>
  <c r="Q8" i="14" s="1"/>
  <c r="V9" i="14"/>
  <c r="G10" i="14"/>
  <c r="I10" i="14"/>
  <c r="K10" i="14"/>
  <c r="K8" i="14" s="1"/>
  <c r="M10" i="14"/>
  <c r="O10" i="14"/>
  <c r="Q10" i="14"/>
  <c r="V10" i="14"/>
  <c r="G11" i="14"/>
  <c r="I11" i="14"/>
  <c r="K11" i="14"/>
  <c r="M11" i="14"/>
  <c r="O11" i="14"/>
  <c r="Q11" i="14"/>
  <c r="V11" i="14"/>
  <c r="G12" i="14"/>
  <c r="I12" i="14"/>
  <c r="K12" i="14"/>
  <c r="M12" i="14"/>
  <c r="O12" i="14"/>
  <c r="Q12" i="14"/>
  <c r="V12" i="14"/>
  <c r="V8" i="14" s="1"/>
  <c r="G13" i="14"/>
  <c r="I13" i="14"/>
  <c r="K13" i="14"/>
  <c r="M13" i="14"/>
  <c r="O13" i="14"/>
  <c r="Q13" i="14"/>
  <c r="V13" i="14"/>
  <c r="G14" i="14"/>
  <c r="G8" i="14" s="1"/>
  <c r="I14" i="14"/>
  <c r="K14" i="14"/>
  <c r="O14" i="14"/>
  <c r="Q14" i="14"/>
  <c r="V14" i="14"/>
  <c r="G15" i="14"/>
  <c r="M15" i="14" s="1"/>
  <c r="I15" i="14"/>
  <c r="K15" i="14"/>
  <c r="O15" i="14"/>
  <c r="Q15" i="14"/>
  <c r="V15" i="14"/>
  <c r="G16" i="14"/>
  <c r="M16" i="14" s="1"/>
  <c r="I16" i="14"/>
  <c r="K16" i="14"/>
  <c r="O16" i="14"/>
  <c r="Q16" i="14"/>
  <c r="V16" i="14"/>
  <c r="G17" i="14"/>
  <c r="I17" i="14"/>
  <c r="K17" i="14"/>
  <c r="M17" i="14"/>
  <c r="O17" i="14"/>
  <c r="Q17" i="14"/>
  <c r="V17" i="14"/>
  <c r="G18" i="14"/>
  <c r="M18" i="14" s="1"/>
  <c r="I18" i="14"/>
  <c r="K18" i="14"/>
  <c r="O18" i="14"/>
  <c r="Q18" i="14"/>
  <c r="V18" i="14"/>
  <c r="G19" i="14"/>
  <c r="I19" i="14"/>
  <c r="K19" i="14"/>
  <c r="M19" i="14"/>
  <c r="O19" i="14"/>
  <c r="Q19" i="14"/>
  <c r="V19" i="14"/>
  <c r="G20" i="14"/>
  <c r="I20" i="14"/>
  <c r="K20" i="14"/>
  <c r="M20" i="14"/>
  <c r="O20" i="14"/>
  <c r="Q20" i="14"/>
  <c r="V20" i="14"/>
  <c r="G22" i="14"/>
  <c r="G21" i="14" s="1"/>
  <c r="I22" i="14"/>
  <c r="I21" i="14" s="1"/>
  <c r="K22" i="14"/>
  <c r="K21" i="14" s="1"/>
  <c r="O22" i="14"/>
  <c r="O21" i="14" s="1"/>
  <c r="Q22" i="14"/>
  <c r="V22" i="14"/>
  <c r="V21" i="14" s="1"/>
  <c r="G23" i="14"/>
  <c r="M23" i="14" s="1"/>
  <c r="I23" i="14"/>
  <c r="K23" i="14"/>
  <c r="O23" i="14"/>
  <c r="Q23" i="14"/>
  <c r="V23" i="14"/>
  <c r="G24" i="14"/>
  <c r="I24" i="14"/>
  <c r="K24" i="14"/>
  <c r="M24" i="14"/>
  <c r="O24" i="14"/>
  <c r="Q24" i="14"/>
  <c r="V24" i="14"/>
  <c r="G25" i="14"/>
  <c r="I25" i="14"/>
  <c r="K25" i="14"/>
  <c r="M25" i="14"/>
  <c r="O25" i="14"/>
  <c r="Q25" i="14"/>
  <c r="V25" i="14"/>
  <c r="G26" i="14"/>
  <c r="I26" i="14"/>
  <c r="K26" i="14"/>
  <c r="M26" i="14"/>
  <c r="O26" i="14"/>
  <c r="Q26" i="14"/>
  <c r="Q21" i="14" s="1"/>
  <c r="V26" i="14"/>
  <c r="AE28" i="14"/>
  <c r="G282" i="13"/>
  <c r="BA36" i="13"/>
  <c r="BA31" i="13"/>
  <c r="BA26" i="13"/>
  <c r="BA18" i="13"/>
  <c r="G8" i="13"/>
  <c r="K8" i="13"/>
  <c r="G9" i="13"/>
  <c r="I9" i="13"/>
  <c r="I8" i="13" s="1"/>
  <c r="K9" i="13"/>
  <c r="M9" i="13"/>
  <c r="O9" i="13"/>
  <c r="O8" i="13" s="1"/>
  <c r="Q9" i="13"/>
  <c r="Q8" i="13" s="1"/>
  <c r="V9" i="13"/>
  <c r="V8" i="13" s="1"/>
  <c r="G13" i="13"/>
  <c r="M13" i="13" s="1"/>
  <c r="M8" i="13" s="1"/>
  <c r="I13" i="13"/>
  <c r="K13" i="13"/>
  <c r="O13" i="13"/>
  <c r="Q13" i="13"/>
  <c r="V13" i="13"/>
  <c r="V16" i="13"/>
  <c r="G17" i="13"/>
  <c r="M17" i="13" s="1"/>
  <c r="I17" i="13"/>
  <c r="I16" i="13" s="1"/>
  <c r="K17" i="13"/>
  <c r="K16" i="13" s="1"/>
  <c r="O17" i="13"/>
  <c r="O16" i="13" s="1"/>
  <c r="Q17" i="13"/>
  <c r="V17" i="13"/>
  <c r="G25" i="13"/>
  <c r="G16" i="13" s="1"/>
  <c r="I25" i="13"/>
  <c r="K25" i="13"/>
  <c r="O25" i="13"/>
  <c r="Q25" i="13"/>
  <c r="V25" i="13"/>
  <c r="G30" i="13"/>
  <c r="M30" i="13" s="1"/>
  <c r="I30" i="13"/>
  <c r="K30" i="13"/>
  <c r="O30" i="13"/>
  <c r="Q30" i="13"/>
  <c r="V30" i="13"/>
  <c r="G35" i="13"/>
  <c r="I35" i="13"/>
  <c r="K35" i="13"/>
  <c r="M35" i="13"/>
  <c r="O35" i="13"/>
  <c r="Q35" i="13"/>
  <c r="V35" i="13"/>
  <c r="G39" i="13"/>
  <c r="I39" i="13"/>
  <c r="K39" i="13"/>
  <c r="M39" i="13"/>
  <c r="O39" i="13"/>
  <c r="Q39" i="13"/>
  <c r="V39" i="13"/>
  <c r="G43" i="13"/>
  <c r="I43" i="13"/>
  <c r="K43" i="13"/>
  <c r="M43" i="13"/>
  <c r="O43" i="13"/>
  <c r="Q43" i="13"/>
  <c r="V43" i="13"/>
  <c r="G48" i="13"/>
  <c r="M48" i="13" s="1"/>
  <c r="I48" i="13"/>
  <c r="K48" i="13"/>
  <c r="O48" i="13"/>
  <c r="Q48" i="13"/>
  <c r="Q16" i="13" s="1"/>
  <c r="V48" i="13"/>
  <c r="G50" i="13"/>
  <c r="I50" i="13"/>
  <c r="K50" i="13"/>
  <c r="M50" i="13"/>
  <c r="O50" i="13"/>
  <c r="Q50" i="13"/>
  <c r="V50" i="13"/>
  <c r="G53" i="13"/>
  <c r="M53" i="13" s="1"/>
  <c r="I53" i="13"/>
  <c r="K53" i="13"/>
  <c r="O53" i="13"/>
  <c r="Q53" i="13"/>
  <c r="V53" i="13"/>
  <c r="G56" i="13"/>
  <c r="M56" i="13" s="1"/>
  <c r="I56" i="13"/>
  <c r="K56" i="13"/>
  <c r="O56" i="13"/>
  <c r="Q56" i="13"/>
  <c r="V56" i="13"/>
  <c r="G59" i="13"/>
  <c r="M59" i="13" s="1"/>
  <c r="I59" i="13"/>
  <c r="K59" i="13"/>
  <c r="O59" i="13"/>
  <c r="Q59" i="13"/>
  <c r="V59" i="13"/>
  <c r="G61" i="13"/>
  <c r="I61" i="13"/>
  <c r="K61" i="13"/>
  <c r="M61" i="13"/>
  <c r="O61" i="13"/>
  <c r="Q61" i="13"/>
  <c r="V61" i="13"/>
  <c r="G63" i="13"/>
  <c r="I63" i="13"/>
  <c r="K63" i="13"/>
  <c r="M63" i="13"/>
  <c r="O63" i="13"/>
  <c r="Q63" i="13"/>
  <c r="V63" i="13"/>
  <c r="O65" i="13"/>
  <c r="G66" i="13"/>
  <c r="M66" i="13" s="1"/>
  <c r="M65" i="13" s="1"/>
  <c r="I66" i="13"/>
  <c r="K66" i="13"/>
  <c r="K65" i="13" s="1"/>
  <c r="O66" i="13"/>
  <c r="Q66" i="13"/>
  <c r="Q65" i="13" s="1"/>
  <c r="V66" i="13"/>
  <c r="G69" i="13"/>
  <c r="G65" i="13" s="1"/>
  <c r="I69" i="13"/>
  <c r="K69" i="13"/>
  <c r="M69" i="13"/>
  <c r="O69" i="13"/>
  <c r="Q69" i="13"/>
  <c r="V69" i="13"/>
  <c r="V65" i="13" s="1"/>
  <c r="G72" i="13"/>
  <c r="I72" i="13"/>
  <c r="K72" i="13"/>
  <c r="M72" i="13"/>
  <c r="O72" i="13"/>
  <c r="Q72" i="13"/>
  <c r="V72" i="13"/>
  <c r="G74" i="13"/>
  <c r="M74" i="13" s="1"/>
  <c r="I74" i="13"/>
  <c r="K74" i="13"/>
  <c r="O74" i="13"/>
  <c r="Q74" i="13"/>
  <c r="V74" i="13"/>
  <c r="G77" i="13"/>
  <c r="M77" i="13" s="1"/>
  <c r="I77" i="13"/>
  <c r="I65" i="13" s="1"/>
  <c r="K77" i="13"/>
  <c r="O77" i="13"/>
  <c r="Q77" i="13"/>
  <c r="V77" i="13"/>
  <c r="G80" i="13"/>
  <c r="I80" i="13"/>
  <c r="K80" i="13"/>
  <c r="M80" i="13"/>
  <c r="O80" i="13"/>
  <c r="Q80" i="13"/>
  <c r="V80" i="13"/>
  <c r="G83" i="13"/>
  <c r="I83" i="13"/>
  <c r="K83" i="13"/>
  <c r="M83" i="13"/>
  <c r="O83" i="13"/>
  <c r="Q83" i="13"/>
  <c r="V83" i="13"/>
  <c r="G85" i="13"/>
  <c r="I85" i="13"/>
  <c r="O85" i="13"/>
  <c r="V85" i="13"/>
  <c r="G86" i="13"/>
  <c r="M86" i="13" s="1"/>
  <c r="M85" i="13" s="1"/>
  <c r="I86" i="13"/>
  <c r="K86" i="13"/>
  <c r="K85" i="13" s="1"/>
  <c r="O86" i="13"/>
  <c r="Q86" i="13"/>
  <c r="Q85" i="13" s="1"/>
  <c r="V86" i="13"/>
  <c r="Q104" i="13"/>
  <c r="V104" i="13"/>
  <c r="G105" i="13"/>
  <c r="I105" i="13"/>
  <c r="I104" i="13" s="1"/>
  <c r="K105" i="13"/>
  <c r="M105" i="13"/>
  <c r="O105" i="13"/>
  <c r="O104" i="13" s="1"/>
  <c r="Q105" i="13"/>
  <c r="V105" i="13"/>
  <c r="G108" i="13"/>
  <c r="G104" i="13" s="1"/>
  <c r="I108" i="13"/>
  <c r="K108" i="13"/>
  <c r="O108" i="13"/>
  <c r="Q108" i="13"/>
  <c r="V108" i="13"/>
  <c r="G111" i="13"/>
  <c r="M111" i="13" s="1"/>
  <c r="I111" i="13"/>
  <c r="K111" i="13"/>
  <c r="O111" i="13"/>
  <c r="Q111" i="13"/>
  <c r="V111" i="13"/>
  <c r="G114" i="13"/>
  <c r="I114" i="13"/>
  <c r="K114" i="13"/>
  <c r="K104" i="13" s="1"/>
  <c r="M114" i="13"/>
  <c r="O114" i="13"/>
  <c r="Q114" i="13"/>
  <c r="V114" i="13"/>
  <c r="G118" i="13"/>
  <c r="I118" i="13"/>
  <c r="K118" i="13"/>
  <c r="M118" i="13"/>
  <c r="O118" i="13"/>
  <c r="Q118" i="13"/>
  <c r="V118" i="13"/>
  <c r="O120" i="13"/>
  <c r="G121" i="13"/>
  <c r="M121" i="13" s="1"/>
  <c r="I121" i="13"/>
  <c r="I120" i="13" s="1"/>
  <c r="K121" i="13"/>
  <c r="K120" i="13" s="1"/>
  <c r="O121" i="13"/>
  <c r="Q121" i="13"/>
  <c r="Q120" i="13" s="1"/>
  <c r="V121" i="13"/>
  <c r="G122" i="13"/>
  <c r="I122" i="13"/>
  <c r="K122" i="13"/>
  <c r="M122" i="13"/>
  <c r="O122" i="13"/>
  <c r="Q122" i="13"/>
  <c r="V122" i="13"/>
  <c r="V120" i="13" s="1"/>
  <c r="G123" i="13"/>
  <c r="I123" i="13"/>
  <c r="K123" i="13"/>
  <c r="M123" i="13"/>
  <c r="O123" i="13"/>
  <c r="Q123" i="13"/>
  <c r="V123" i="13"/>
  <c r="G124" i="13"/>
  <c r="M124" i="13" s="1"/>
  <c r="I124" i="13"/>
  <c r="K124" i="13"/>
  <c r="O124" i="13"/>
  <c r="Q124" i="13"/>
  <c r="V124" i="13"/>
  <c r="G125" i="13"/>
  <c r="M125" i="13" s="1"/>
  <c r="I125" i="13"/>
  <c r="K125" i="13"/>
  <c r="O125" i="13"/>
  <c r="Q125" i="13"/>
  <c r="V125" i="13"/>
  <c r="I126" i="13"/>
  <c r="K126" i="13"/>
  <c r="O126" i="13"/>
  <c r="V126" i="13"/>
  <c r="G127" i="13"/>
  <c r="G126" i="13" s="1"/>
  <c r="I127" i="13"/>
  <c r="K127" i="13"/>
  <c r="M127" i="13"/>
  <c r="M126" i="13" s="1"/>
  <c r="O127" i="13"/>
  <c r="Q127" i="13"/>
  <c r="Q126" i="13" s="1"/>
  <c r="V127" i="13"/>
  <c r="O129" i="13"/>
  <c r="G130" i="13"/>
  <c r="I130" i="13"/>
  <c r="I129" i="13" s="1"/>
  <c r="K130" i="13"/>
  <c r="K129" i="13" s="1"/>
  <c r="M130" i="13"/>
  <c r="O130" i="13"/>
  <c r="Q130" i="13"/>
  <c r="Q129" i="13" s="1"/>
  <c r="V130" i="13"/>
  <c r="G132" i="13"/>
  <c r="I132" i="13"/>
  <c r="K132" i="13"/>
  <c r="M132" i="13"/>
  <c r="O132" i="13"/>
  <c r="Q132" i="13"/>
  <c r="V132" i="13"/>
  <c r="V129" i="13" s="1"/>
  <c r="G135" i="13"/>
  <c r="I135" i="13"/>
  <c r="K135" i="13"/>
  <c r="M135" i="13"/>
  <c r="O135" i="13"/>
  <c r="Q135" i="13"/>
  <c r="V135" i="13"/>
  <c r="G136" i="13"/>
  <c r="M136" i="13" s="1"/>
  <c r="I136" i="13"/>
  <c r="K136" i="13"/>
  <c r="O136" i="13"/>
  <c r="Q136" i="13"/>
  <c r="V136" i="13"/>
  <c r="G137" i="13"/>
  <c r="M137" i="13" s="1"/>
  <c r="I137" i="13"/>
  <c r="K137" i="13"/>
  <c r="O137" i="13"/>
  <c r="Q137" i="13"/>
  <c r="V137" i="13"/>
  <c r="G138" i="13"/>
  <c r="M138" i="13" s="1"/>
  <c r="I138" i="13"/>
  <c r="K138" i="13"/>
  <c r="O138" i="13"/>
  <c r="Q138" i="13"/>
  <c r="V138" i="13"/>
  <c r="G139" i="13"/>
  <c r="I139" i="13"/>
  <c r="K139" i="13"/>
  <c r="M139" i="13"/>
  <c r="O139" i="13"/>
  <c r="Q139" i="13"/>
  <c r="V139" i="13"/>
  <c r="G140" i="13"/>
  <c r="I140" i="13"/>
  <c r="M140" i="13"/>
  <c r="O140" i="13"/>
  <c r="V140" i="13"/>
  <c r="G141" i="13"/>
  <c r="I141" i="13"/>
  <c r="K141" i="13"/>
  <c r="K140" i="13" s="1"/>
  <c r="M141" i="13"/>
  <c r="O141" i="13"/>
  <c r="Q141" i="13"/>
  <c r="Q140" i="13" s="1"/>
  <c r="V141" i="13"/>
  <c r="Q143" i="13"/>
  <c r="V143" i="13"/>
  <c r="G144" i="13"/>
  <c r="I144" i="13"/>
  <c r="I143" i="13" s="1"/>
  <c r="K144" i="13"/>
  <c r="M144" i="13"/>
  <c r="O144" i="13"/>
  <c r="O143" i="13" s="1"/>
  <c r="Q144" i="13"/>
  <c r="V144" i="13"/>
  <c r="G146" i="13"/>
  <c r="G143" i="13" s="1"/>
  <c r="I146" i="13"/>
  <c r="K146" i="13"/>
  <c r="O146" i="13"/>
  <c r="Q146" i="13"/>
  <c r="V146" i="13"/>
  <c r="G148" i="13"/>
  <c r="M148" i="13" s="1"/>
  <c r="I148" i="13"/>
  <c r="K148" i="13"/>
  <c r="O148" i="13"/>
  <c r="Q148" i="13"/>
  <c r="V148" i="13"/>
  <c r="G152" i="13"/>
  <c r="I152" i="13"/>
  <c r="K152" i="13"/>
  <c r="K143" i="13" s="1"/>
  <c r="M152" i="13"/>
  <c r="O152" i="13"/>
  <c r="Q152" i="13"/>
  <c r="V152" i="13"/>
  <c r="G154" i="13"/>
  <c r="I154" i="13"/>
  <c r="K154" i="13"/>
  <c r="M154" i="13"/>
  <c r="O154" i="13"/>
  <c r="Q154" i="13"/>
  <c r="V154" i="13"/>
  <c r="I156" i="13"/>
  <c r="O156" i="13"/>
  <c r="G157" i="13"/>
  <c r="I157" i="13"/>
  <c r="K157" i="13"/>
  <c r="K156" i="13" s="1"/>
  <c r="M157" i="13"/>
  <c r="O157" i="13"/>
  <c r="Q157" i="13"/>
  <c r="Q156" i="13" s="1"/>
  <c r="V157" i="13"/>
  <c r="G160" i="13"/>
  <c r="I160" i="13"/>
  <c r="K160" i="13"/>
  <c r="M160" i="13"/>
  <c r="O160" i="13"/>
  <c r="Q160" i="13"/>
  <c r="V160" i="13"/>
  <c r="V156" i="13" s="1"/>
  <c r="G162" i="13"/>
  <c r="I162" i="13"/>
  <c r="K162" i="13"/>
  <c r="M162" i="13"/>
  <c r="O162" i="13"/>
  <c r="Q162" i="13"/>
  <c r="V162" i="13"/>
  <c r="G166" i="13"/>
  <c r="M166" i="13" s="1"/>
  <c r="M156" i="13" s="1"/>
  <c r="I166" i="13"/>
  <c r="K166" i="13"/>
  <c r="O166" i="13"/>
  <c r="Q166" i="13"/>
  <c r="V166" i="13"/>
  <c r="G168" i="13"/>
  <c r="I168" i="13"/>
  <c r="M168" i="13"/>
  <c r="Q168" i="13"/>
  <c r="V168" i="13"/>
  <c r="G169" i="13"/>
  <c r="I169" i="13"/>
  <c r="K169" i="13"/>
  <c r="K168" i="13" s="1"/>
  <c r="M169" i="13"/>
  <c r="O169" i="13"/>
  <c r="O168" i="13" s="1"/>
  <c r="Q169" i="13"/>
  <c r="V169" i="13"/>
  <c r="G177" i="13"/>
  <c r="K177" i="13"/>
  <c r="G178" i="13"/>
  <c r="I178" i="13"/>
  <c r="I177" i="13" s="1"/>
  <c r="K178" i="13"/>
  <c r="M178" i="13"/>
  <c r="O178" i="13"/>
  <c r="O177" i="13" s="1"/>
  <c r="Q178" i="13"/>
  <c r="V178" i="13"/>
  <c r="V177" i="13" s="1"/>
  <c r="G180" i="13"/>
  <c r="I180" i="13"/>
  <c r="K180" i="13"/>
  <c r="M180" i="13"/>
  <c r="O180" i="13"/>
  <c r="Q180" i="13"/>
  <c r="Q177" i="13" s="1"/>
  <c r="V180" i="13"/>
  <c r="G194" i="13"/>
  <c r="I194" i="13"/>
  <c r="K194" i="13"/>
  <c r="M194" i="13"/>
  <c r="O194" i="13"/>
  <c r="Q194" i="13"/>
  <c r="V194" i="13"/>
  <c r="G196" i="13"/>
  <c r="I196" i="13"/>
  <c r="K196" i="13"/>
  <c r="M196" i="13"/>
  <c r="O196" i="13"/>
  <c r="Q196" i="13"/>
  <c r="V196" i="13"/>
  <c r="G198" i="13"/>
  <c r="M198" i="13" s="1"/>
  <c r="I198" i="13"/>
  <c r="K198" i="13"/>
  <c r="O198" i="13"/>
  <c r="Q198" i="13"/>
  <c r="V198" i="13"/>
  <c r="G200" i="13"/>
  <c r="M200" i="13" s="1"/>
  <c r="I200" i="13"/>
  <c r="K200" i="13"/>
  <c r="O200" i="13"/>
  <c r="Q200" i="13"/>
  <c r="V200" i="13"/>
  <c r="I202" i="13"/>
  <c r="K202" i="13"/>
  <c r="V202" i="13"/>
  <c r="G203" i="13"/>
  <c r="G202" i="13" s="1"/>
  <c r="I203" i="13"/>
  <c r="K203" i="13"/>
  <c r="M203" i="13"/>
  <c r="M202" i="13" s="1"/>
  <c r="O203" i="13"/>
  <c r="Q203" i="13"/>
  <c r="Q202" i="13" s="1"/>
  <c r="V203" i="13"/>
  <c r="G205" i="13"/>
  <c r="I205" i="13"/>
  <c r="K205" i="13"/>
  <c r="M205" i="13"/>
  <c r="O205" i="13"/>
  <c r="O202" i="13" s="1"/>
  <c r="Q205" i="13"/>
  <c r="V205" i="13"/>
  <c r="Q207" i="13"/>
  <c r="G208" i="13"/>
  <c r="G207" i="13" s="1"/>
  <c r="I208" i="13"/>
  <c r="K208" i="13"/>
  <c r="M208" i="13"/>
  <c r="O208" i="13"/>
  <c r="Q208" i="13"/>
  <c r="V208" i="13"/>
  <c r="V207" i="13" s="1"/>
  <c r="G225" i="13"/>
  <c r="I225" i="13"/>
  <c r="K225" i="13"/>
  <c r="M225" i="13"/>
  <c r="O225" i="13"/>
  <c r="Q225" i="13"/>
  <c r="V225" i="13"/>
  <c r="G227" i="13"/>
  <c r="M227" i="13" s="1"/>
  <c r="I227" i="13"/>
  <c r="K227" i="13"/>
  <c r="O227" i="13"/>
  <c r="Q227" i="13"/>
  <c r="V227" i="13"/>
  <c r="G244" i="13"/>
  <c r="M244" i="13" s="1"/>
  <c r="I244" i="13"/>
  <c r="I207" i="13" s="1"/>
  <c r="K244" i="13"/>
  <c r="O244" i="13"/>
  <c r="Q244" i="13"/>
  <c r="V244" i="13"/>
  <c r="G246" i="13"/>
  <c r="I246" i="13"/>
  <c r="K246" i="13"/>
  <c r="K207" i="13" s="1"/>
  <c r="M246" i="13"/>
  <c r="O246" i="13"/>
  <c r="Q246" i="13"/>
  <c r="V246" i="13"/>
  <c r="G263" i="13"/>
  <c r="I263" i="13"/>
  <c r="K263" i="13"/>
  <c r="M263" i="13"/>
  <c r="O263" i="13"/>
  <c r="Q263" i="13"/>
  <c r="V263" i="13"/>
  <c r="G265" i="13"/>
  <c r="I265" i="13"/>
  <c r="K265" i="13"/>
  <c r="M265" i="13"/>
  <c r="O265" i="13"/>
  <c r="O207" i="13" s="1"/>
  <c r="Q265" i="13"/>
  <c r="V265" i="13"/>
  <c r="I266" i="13"/>
  <c r="K266" i="13"/>
  <c r="O266" i="13"/>
  <c r="Q266" i="13"/>
  <c r="G267" i="13"/>
  <c r="G266" i="13" s="1"/>
  <c r="I267" i="13"/>
  <c r="K267" i="13"/>
  <c r="M267" i="13"/>
  <c r="M266" i="13" s="1"/>
  <c r="O267" i="13"/>
  <c r="Q267" i="13"/>
  <c r="V267" i="13"/>
  <c r="V266" i="13" s="1"/>
  <c r="O269" i="13"/>
  <c r="V269" i="13"/>
  <c r="G270" i="13"/>
  <c r="G269" i="13" s="1"/>
  <c r="I270" i="13"/>
  <c r="I269" i="13" s="1"/>
  <c r="K270" i="13"/>
  <c r="K269" i="13" s="1"/>
  <c r="O270" i="13"/>
  <c r="Q270" i="13"/>
  <c r="Q269" i="13" s="1"/>
  <c r="V270" i="13"/>
  <c r="AE282" i="13"/>
  <c r="AF282" i="13"/>
  <c r="G18" i="12"/>
  <c r="G8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G13" i="12"/>
  <c r="O13" i="12"/>
  <c r="Q13" i="12"/>
  <c r="G14" i="12"/>
  <c r="M14" i="12" s="1"/>
  <c r="M13" i="12" s="1"/>
  <c r="I14" i="12"/>
  <c r="I13" i="12" s="1"/>
  <c r="K14" i="12"/>
  <c r="K13" i="12" s="1"/>
  <c r="O14" i="12"/>
  <c r="Q14" i="12"/>
  <c r="V14" i="12"/>
  <c r="V13" i="12" s="1"/>
  <c r="G15" i="12"/>
  <c r="M15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AE18" i="12"/>
  <c r="AF18" i="12"/>
  <c r="I20" i="1"/>
  <c r="I19" i="1"/>
  <c r="I18" i="1"/>
  <c r="I16" i="1"/>
  <c r="F50" i="1"/>
  <c r="G23" i="1" s="1"/>
  <c r="G50" i="1"/>
  <c r="G25" i="1" s="1"/>
  <c r="A25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H41" i="1"/>
  <c r="I41" i="1" s="1"/>
  <c r="H40" i="1"/>
  <c r="I40" i="1" s="1"/>
  <c r="H39" i="1"/>
  <c r="H50" i="1" s="1"/>
  <c r="J28" i="1"/>
  <c r="J26" i="1"/>
  <c r="G38" i="1"/>
  <c r="F38" i="1"/>
  <c r="J23" i="1"/>
  <c r="J24" i="1"/>
  <c r="J25" i="1"/>
  <c r="J27" i="1"/>
  <c r="E24" i="1"/>
  <c r="E26" i="1"/>
  <c r="I100" i="1" l="1"/>
  <c r="J99" i="1" s="1"/>
  <c r="G26" i="1"/>
  <c r="A26" i="1"/>
  <c r="A23" i="1"/>
  <c r="G28" i="1"/>
  <c r="M10" i="17"/>
  <c r="M82" i="17"/>
  <c r="G10" i="17"/>
  <c r="M22" i="17"/>
  <c r="M21" i="17" s="1"/>
  <c r="AF88" i="17"/>
  <c r="M10" i="16"/>
  <c r="M92" i="16"/>
  <c r="M79" i="16"/>
  <c r="AF98" i="16"/>
  <c r="G10" i="16"/>
  <c r="M70" i="16"/>
  <c r="M69" i="16" s="1"/>
  <c r="M87" i="16"/>
  <c r="M16" i="16"/>
  <c r="M15" i="16" s="1"/>
  <c r="M80" i="15"/>
  <c r="M8" i="15"/>
  <c r="G80" i="15"/>
  <c r="M103" i="15"/>
  <c r="M102" i="15" s="1"/>
  <c r="M48" i="15"/>
  <c r="M47" i="15" s="1"/>
  <c r="M24" i="15"/>
  <c r="M22" i="15" s="1"/>
  <c r="M16" i="15"/>
  <c r="AF28" i="14"/>
  <c r="M22" i="14"/>
  <c r="M21" i="14" s="1"/>
  <c r="M14" i="14"/>
  <c r="M8" i="14" s="1"/>
  <c r="M129" i="13"/>
  <c r="M207" i="13"/>
  <c r="M177" i="13"/>
  <c r="M120" i="13"/>
  <c r="M16" i="13"/>
  <c r="G129" i="13"/>
  <c r="G120" i="13"/>
  <c r="G156" i="13"/>
  <c r="M270" i="13"/>
  <c r="M269" i="13" s="1"/>
  <c r="M146" i="13"/>
  <c r="M143" i="13" s="1"/>
  <c r="M108" i="13"/>
  <c r="M104" i="13" s="1"/>
  <c r="M25" i="13"/>
  <c r="I21" i="1"/>
  <c r="I39" i="1"/>
  <c r="I50" i="1" s="1"/>
  <c r="J95" i="1" l="1"/>
  <c r="J92" i="1"/>
  <c r="J67" i="1"/>
  <c r="J85" i="1"/>
  <c r="J94" i="1"/>
  <c r="J81" i="1"/>
  <c r="J78" i="1"/>
  <c r="J73" i="1"/>
  <c r="J77" i="1"/>
  <c r="J69" i="1"/>
  <c r="J88" i="1"/>
  <c r="J79" i="1"/>
  <c r="J68" i="1"/>
  <c r="J90" i="1"/>
  <c r="J91" i="1"/>
  <c r="J87" i="1"/>
  <c r="J82" i="1"/>
  <c r="J80" i="1"/>
  <c r="J74" i="1"/>
  <c r="J75" i="1"/>
  <c r="J72" i="1"/>
  <c r="J70" i="1"/>
  <c r="J97" i="1"/>
  <c r="J86" i="1"/>
  <c r="J84" i="1"/>
  <c r="J83" i="1"/>
  <c r="J76" i="1"/>
  <c r="J71" i="1"/>
  <c r="J98" i="1"/>
  <c r="J93" i="1"/>
  <c r="J96" i="1"/>
  <c r="J89" i="1"/>
  <c r="A24" i="1"/>
  <c r="G24" i="1"/>
  <c r="A27" i="1" s="1"/>
  <c r="J47" i="1"/>
  <c r="J41" i="1"/>
  <c r="J44" i="1"/>
  <c r="J49" i="1"/>
  <c r="J40" i="1"/>
  <c r="J48" i="1"/>
  <c r="J39" i="1"/>
  <c r="J50" i="1" s="1"/>
  <c r="J46" i="1"/>
  <c r="J43" i="1"/>
  <c r="J45" i="1"/>
  <c r="J100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2E0F7D8C-6741-4849-8B61-90894B58BFE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2096580-060B-4F0A-84C4-40B4C416EA3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5988FDAA-3F5D-476E-A5E1-AA721999D5D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E49C1AB-5A2A-4339-8A6E-0A0B09F2472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F6A50CC1-67B1-449C-82C2-26786D57F6C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D3ED4F3-2FE3-45E2-A0EE-469A3F564EE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43BAA16C-605E-4F48-84FE-AA69C5F293E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E1975C3-1856-47FE-A917-FF2F6CC8773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799FF295-FBC4-4BCD-AA4C-B9601DDC34A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CE194E7-1746-4267-AACC-053E487807B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78BAE835-33D2-4FE6-9989-C8493AAC791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771A937-BC77-48D6-86CB-5BF59207713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9D734388-8A6A-4545-931A-2F7E41FDB9B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6DBE1AF-BBF2-403A-A630-B8ED0E0DF10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<sst xmlns="http://schemas.openxmlformats.org/spreadsheetml/2006/main" count="3908" uniqueCount="1052">
  <si>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</si>
  <si>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</si>
  <si>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</si>
  <si>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</si>
  <si>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</si>
  <si>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</si>
  <si>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</si>
  <si>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</si>
  <si>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</si>
  <si>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</si>
  <si>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</si>
  <si>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</si>
  <si>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</si>
  <si>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</si>
  <si>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</si>
  <si>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</si>
  <si>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</si>
  <si>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</si>
  <si>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</si>
  <si>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</si>
  <si>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</si>
  <si>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</si>
  <si>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</si>
  <si>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</si>
  <si>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</si>
  <si>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</si>
  <si>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</si>
  <si>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</si>
  <si>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</si>
  <si>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</si>
  <si>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</si>
  <si>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</si>
  <si>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</si>
  <si>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</si>
  <si>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</si>
  <si>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</si>
  <si>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</si>
  <si>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</si>
  <si>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</si>
  <si>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</si>
  <si>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</si>
  <si>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</si>
  <si>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</si>
  <si>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24-09.01SO-1.II</t>
  </si>
  <si>
    <t>Rekosntrukce a statické zajištění ZŠ a MŠ Prušánky - SO-01 - II. ETAPA</t>
  </si>
  <si>
    <t>Obec Prušánky</t>
  </si>
  <si>
    <t>100</t>
  </si>
  <si>
    <t>Prušánky</t>
  </si>
  <si>
    <t>69621</t>
  </si>
  <si>
    <t>00285226</t>
  </si>
  <si>
    <t>CZ00285226</t>
  </si>
  <si>
    <t>Stavba</t>
  </si>
  <si>
    <t>Ostatní a vedlejší náklady</t>
  </si>
  <si>
    <t>1</t>
  </si>
  <si>
    <t>Stavební objekt</t>
  </si>
  <si>
    <t>SO-01</t>
  </si>
  <si>
    <t>Základní škola</t>
  </si>
  <si>
    <t>ASŘ + SKŘ</t>
  </si>
  <si>
    <t>2</t>
  </si>
  <si>
    <t>ÚT</t>
  </si>
  <si>
    <t>3</t>
  </si>
  <si>
    <t>ZTI - vnitřní rozvody</t>
  </si>
  <si>
    <t>5</t>
  </si>
  <si>
    <t>Silnoproud</t>
  </si>
  <si>
    <t>6</t>
  </si>
  <si>
    <t>Slaboproud</t>
  </si>
  <si>
    <t>7</t>
  </si>
  <si>
    <t>VZT</t>
  </si>
  <si>
    <t>Celkem za stavbu</t>
  </si>
  <si>
    <t>CZK</t>
  </si>
  <si>
    <t>#POPS</t>
  </si>
  <si>
    <t>Popis stavby: 24-09.01SO-1.II - Rekosntrukce a statické zajištění ZŠ a MŠ Prušánky - SO-01 - II. ETAPA</t>
  </si>
  <si>
    <t>#POPO</t>
  </si>
  <si>
    <t>Popis objektu: SO-01 - Základní škola</t>
  </si>
  <si>
    <t>#POPR</t>
  </si>
  <si>
    <t>Popis rozpočtu: 1 - ASŘ + SKŘ</t>
  </si>
  <si>
    <t>Popis rozpočtu: 2 - ÚT</t>
  </si>
  <si>
    <t>Popis rozpočtu: 3 - ZTI - vnitřní rozvody</t>
  </si>
  <si>
    <t>Popis rozpočtu: 5 - Silnoproud</t>
  </si>
  <si>
    <t>Popis rozpočtu: 6 - Slaboproud</t>
  </si>
  <si>
    <t>Popis rozpočtu: 7 - VZT</t>
  </si>
  <si>
    <t>Popis objektu: VRN - Ostatní a vedlejší náklady</t>
  </si>
  <si>
    <t>Popis rozpočtu: 1 - Ostatní a vedlejší náklady</t>
  </si>
  <si>
    <t>Rekapitulace dílů</t>
  </si>
  <si>
    <t>Typ dílu</t>
  </si>
  <si>
    <t>Zemní práce</t>
  </si>
  <si>
    <t>Svislé a kompletní konstrukce</t>
  </si>
  <si>
    <t>342</t>
  </si>
  <si>
    <t>Stěny a příčky montované lehké</t>
  </si>
  <si>
    <t>416</t>
  </si>
  <si>
    <t>Podhledy a mezistropy montované lehké</t>
  </si>
  <si>
    <t>61</t>
  </si>
  <si>
    <t>Úpravy povrchů vnitřní</t>
  </si>
  <si>
    <t>63</t>
  </si>
  <si>
    <t>Podlahy a podlahové konstrukce</t>
  </si>
  <si>
    <t>64</t>
  </si>
  <si>
    <t>Výplně otvorů</t>
  </si>
  <si>
    <t>90</t>
  </si>
  <si>
    <t>Přípočty</t>
  </si>
  <si>
    <t>94</t>
  </si>
  <si>
    <t>Lešení a stavební výtahy</t>
  </si>
  <si>
    <t>95</t>
  </si>
  <si>
    <t>Dokončovací konstrukce na pozemních stavbách</t>
  </si>
  <si>
    <t>97</t>
  </si>
  <si>
    <t>Prorážení otvorů</t>
  </si>
  <si>
    <t>99</t>
  </si>
  <si>
    <t>Staveništní přesun hmot</t>
  </si>
  <si>
    <t>_1</t>
  </si>
  <si>
    <t>zařízení 2 -  STÁVAJÍCÍ VĚTRÁNÍ TŘÍD</t>
  </si>
  <si>
    <t>711</t>
  </si>
  <si>
    <t>Izolace proti vodě</t>
  </si>
  <si>
    <t>713</t>
  </si>
  <si>
    <t>Izolace tepelné</t>
  </si>
  <si>
    <t>721</t>
  </si>
  <si>
    <t>Zdravotechnika - vnitřní kanalizace</t>
  </si>
  <si>
    <t>722</t>
  </si>
  <si>
    <t>Zdravotechnika - vnitřní vodovod</t>
  </si>
  <si>
    <t>725</t>
  </si>
  <si>
    <t>Zdravotechnika - zařizovací předměty-Přesná specifikace dle standardů koncových prvků a přání invest</t>
  </si>
  <si>
    <t>727</t>
  </si>
  <si>
    <t>Zdravotechnika - požární ochrana</t>
  </si>
  <si>
    <t>7351</t>
  </si>
  <si>
    <t>SO-01 UT - úprava vytápění v řešené části objektu</t>
  </si>
  <si>
    <t>767</t>
  </si>
  <si>
    <t>Konstrukce zámečnické</t>
  </si>
  <si>
    <t>776</t>
  </si>
  <si>
    <t>Podlahy a stěny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</si>
  <si>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</si>
  <si>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</si>
  <si>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</si>
  <si>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</si>
  <si>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</si>
  <si>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</si>
  <si>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</si>
  <si>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</si>
  <si>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O01</t>
  </si>
  <si>
    <t>Ostatní</t>
  </si>
  <si>
    <t>M21</t>
  </si>
  <si>
    <t>Elektromontáže</t>
  </si>
  <si>
    <t>M22</t>
  </si>
  <si>
    <t>Montáž sdělovací a zabezp.tech</t>
  </si>
  <si>
    <t>M46</t>
  </si>
  <si>
    <t>Zemní práce při montážích</t>
  </si>
  <si>
    <t>M65</t>
  </si>
  <si>
    <t>Elektroinstalace</t>
  </si>
  <si>
    <t>VN</t>
  </si>
  <si>
    <t>ON</t>
  </si>
  <si>
    <t>Soupis vedlejších a ostatních nákladů</t>
  </si>
  <si>
    <t>#TypZaznamu#</t>
  </si>
  <si>
    <t>STA</t>
  </si>
  <si>
    <t>VRN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</si>
  <si>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</si>
  <si>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</si>
  <si>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</si>
  <si>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</si>
  <si>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</si>
  <si>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</si>
  <si>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</si>
  <si>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</si>
  <si>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</si>
  <si>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</si>
  <si>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</si>
  <si>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</si>
  <si>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</si>
  <si>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</si>
  <si>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</si>
  <si>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</si>
  <si>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</si>
  <si>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</si>
  <si>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</si>
  <si>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</si>
  <si>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</si>
  <si>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</si>
  <si>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</si>
  <si>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</si>
  <si>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</si>
  <si>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</si>
  <si>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</si>
  <si>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</si>
  <si>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</si>
  <si>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</si>
  <si>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25/ I</t>
  </si>
  <si>
    <t>Indiv</t>
  </si>
  <si>
    <t>Běžná</t>
  </si>
  <si>
    <t>POL99_2</t>
  </si>
  <si>
    <t>00511 R</t>
  </si>
  <si>
    <t xml:space="preserve">Geodetické práce </t>
  </si>
  <si>
    <t>005121 R</t>
  </si>
  <si>
    <t>Zařízení staveniště</t>
  </si>
  <si>
    <t>005124010R</t>
  </si>
  <si>
    <t>Koordinační činnost</t>
  </si>
  <si>
    <t>005211080R</t>
  </si>
  <si>
    <t xml:space="preserve">Bezpečnostní a hygienická opatření na staveništi </t>
  </si>
  <si>
    <t>00523  R</t>
  </si>
  <si>
    <t>Zkoušky a revize</t>
  </si>
  <si>
    <t>005241010R</t>
  </si>
  <si>
    <t xml:space="preserve">Dokumentace skutečného provedení </t>
  </si>
  <si>
    <t>SUM</t>
  </si>
  <si>
    <t>END</t>
  </si>
  <si>
    <t>Položkový soupis prací a dodávek</t>
  </si>
  <si>
    <t>318951213R00</t>
  </si>
  <si>
    <t>Dodatečné zesilování konstrukcí pomocí uhlíkových lamel a tkanin , betonové konstrukce, uhlíková lamela š. 80 mm, tl.1,2 mm, pevnost v tahu max. 120 kN , lepení</t>
  </si>
  <si>
    <t>m</t>
  </si>
  <si>
    <t>801-4</t>
  </si>
  <si>
    <t>RTS 24/ II</t>
  </si>
  <si>
    <t>Práce</t>
  </si>
  <si>
    <t>POL1_</t>
  </si>
  <si>
    <t xml:space="preserve">sanace stropních panelů viz. statika výkr.č.06 : </t>
  </si>
  <si>
    <t>VV</t>
  </si>
  <si>
    <t>1.np : 6,0*18+6,0*12*6</t>
  </si>
  <si>
    <t>2.np : 6,0*18+6,0*12*6</t>
  </si>
  <si>
    <t>318951621R00</t>
  </si>
  <si>
    <t>Dodatečné zesilování konstrukcí pomocí uhlíkových lamel a tkanin , betonové konstrukce, uhlíková tkanina, 600 gramáž/m2, max. pevnost v tahu 120 kN, šířka 300 mm , mokrá aplikace</t>
  </si>
  <si>
    <t>3.np : 70*17,8+30*42,0</t>
  </si>
  <si>
    <t>342013321R00</t>
  </si>
  <si>
    <t>Příčky z desek sádrokartonových dvojité opláštění, jednoduchá konstrukce CW 100 tloušťka příčky 150 mm, desky standard, tloušťky 12,5 mm, tloušťka izolace 80 mm, požární odolnost EI 60</t>
  </si>
  <si>
    <t>m2</t>
  </si>
  <si>
    <t>801-1</t>
  </si>
  <si>
    <t>zřízení nosné konstrukce příčky, vložení tepelné izolace tl. do 5 cm, montáž desek, tmelení spár Q2 a úprava rohů. Včetně dodávek materiálu.</t>
  </si>
  <si>
    <t>SPI</t>
  </si>
  <si>
    <t xml:space="preserve">Sp1 : </t>
  </si>
  <si>
    <t>1.np : 3,93*1,6+2,61+(11,91+1,35+1,375+0,43*2+5,755+4,65+7,475*2+2,875+6,7+1,495+1,4+0,375+7,475*2)*3,25</t>
  </si>
  <si>
    <t>-(0,8*1,97*5+0,9*1,97*4)</t>
  </si>
  <si>
    <t xml:space="preserve">Sp3 : </t>
  </si>
  <si>
    <t>1.np : (9,165+2,275+3,09+4,65)*3,25</t>
  </si>
  <si>
    <t>-(0,7*1,97*3+0,8*1,97*2)</t>
  </si>
  <si>
    <t>342013323R00</t>
  </si>
  <si>
    <t>Příčky z desek sádrokartonových dvojité opláštění, jednoduchá konstrukce CW 100 tloušťka příčky 150 mm, desky impregnované, tloušťky 12,5 mm, tloušťka izolace 80 mm, požární odolnost EI 60</t>
  </si>
  <si>
    <t xml:space="preserve">Sp2 : </t>
  </si>
  <si>
    <t>1.np : (1,91*2+2,45+2,375+5,05+1,9+2,275+1,17+1,62+0,175)*3,25</t>
  </si>
  <si>
    <t>-(0,7*1,97*2+0,8*1,97*2)</t>
  </si>
  <si>
    <t>342016221R00</t>
  </si>
  <si>
    <t>Příčky z desek sádrokartonových dvojité opláštění, dvojitá konstrukce CW 75  tloušťka příčky 205 mm, desky standard, tloušťky 12,5 mm, tloušťka izolace 50 mm, požární odolnost EI 60</t>
  </si>
  <si>
    <t xml:space="preserve">Sp4 : </t>
  </si>
  <si>
    <t>1.np : (3,4+0,375*2*6+1,35+2,9+7,655+7,475+1,455+1,4+7,365+1,58+7,655+1,4+7,365+1,4+6,63)*3,25</t>
  </si>
  <si>
    <t>-0,9*1,97*6</t>
  </si>
  <si>
    <t>342016621R00</t>
  </si>
  <si>
    <t>Příčky z desek sádrokartonových dvojitá ocelová konstrukce CW 100 s mezerou, 2x opláštění  tloušťka příčky 255 mm, desky standard, tloušťky 12,5 mm, tloušťka izolace 50 mm, požární odolnost EI 60</t>
  </si>
  <si>
    <t xml:space="preserve">Sp7 : </t>
  </si>
  <si>
    <t>1.np : (6,7+6,7)*3,25</t>
  </si>
  <si>
    <t>342263410R00</t>
  </si>
  <si>
    <t>Úpravy, doplňkové práce a příplatky pro sádrokartonové a sádrovláknité příčky doplňkové práce osazení revizních dvířek plochy do 0,25 m2</t>
  </si>
  <si>
    <t>kus</t>
  </si>
  <si>
    <t>RD1 : 4</t>
  </si>
  <si>
    <t>RD2 : 13</t>
  </si>
  <si>
    <t>RD3 : 1</t>
  </si>
  <si>
    <t>342263990RV1</t>
  </si>
  <si>
    <t>Úpravy, doplňkové práce a příplatky pro sádrokartonové a sádrovláknité příčky příplatek za desku tloušťky 12,5 mm, impregnovanou, z jedné strany příčky</t>
  </si>
  <si>
    <t>Koeficient : 1</t>
  </si>
  <si>
    <t>342263991RV1</t>
  </si>
  <si>
    <t>Úpravy, doplňkové práce a příplatky pro sádrokartonové a sádrovláknité příčky příplatek za desku tloušťky 15 mm, impregnovanou, z jedné strany příčky</t>
  </si>
  <si>
    <t>Odkaz na mn. položky pořadí 10 : 12,75750</t>
  </si>
  <si>
    <t>347016113R00</t>
  </si>
  <si>
    <t>Předstěny a stěny šachet z desek sádrokartonových a sádrovláknitých Předstěny opláštěné sádrokartonovými deskami volně stojící, bez izolace 1x nosná ocelová konstrukce CW 50, jednoduše opláštěná, desky impregnované, tloušťky 12,5 mm, tloušťka stěny 65 mm, požární odolnost EI 15</t>
  </si>
  <si>
    <t xml:space="preserve">Sp8 : </t>
  </si>
  <si>
    <t>1.np : (5,05+2,675+0,97+0,755)*1,35</t>
  </si>
  <si>
    <t>347016221R00</t>
  </si>
  <si>
    <t>Předstěny a stěny šachet z desek sádrokartonových a sádrovláknitých Předstěny opláštěné sádrokartonovými deskami volně stojící, bez izolace 1x nosná ocelová konstrukce CW 75, dvojité opláštění, desky standard, tloušťky 12,5 mm, tloušťka stěny 100 mm, požární odolnost EI 45</t>
  </si>
  <si>
    <t xml:space="preserve">Sp6 : </t>
  </si>
  <si>
    <t>1.np : 7,1*3*3,25</t>
  </si>
  <si>
    <t>347034222R00</t>
  </si>
  <si>
    <t>Předstěny a stěny šachet z desek sádrokartonových a sádrovláknitých Stěny šachet opláštěné sádrovláknitými deskami  tloušťky 75 mm, ocelová konstrukce 2xR-CW 50, 2xopláštěná, voděodolnou deskou tl. 12,5 mm, minerální izolace tl. 50 mm, požární odolnost ze strany desek EI 45 a ze strany izolace EI 60</t>
  </si>
  <si>
    <t xml:space="preserve">Sp5 : </t>
  </si>
  <si>
    <t>1.np : (1,1*2+0,54*2+0,35*2+0,375*2+0,375+0,25+0,76+0,32*2+(0,35+0,375)*10+0,35+0,43+(0,25+0,375)*2+1,165+0,375+0,93+0,375)*3,25</t>
  </si>
  <si>
    <t>28349010R</t>
  </si>
  <si>
    <t>Dvířka revizní použití: stavební otvor; funkce: klasické; šířka = 200 mm; výška = 200 mm; materiál: plast; počet křídel: 1</t>
  </si>
  <si>
    <t>SPCM</t>
  </si>
  <si>
    <t>Specifikace</t>
  </si>
  <si>
    <t>POL3_</t>
  </si>
  <si>
    <t>5534765815R</t>
  </si>
  <si>
    <t>Dvířka revizní použití: stavební otvor, šachta; funkce: protipožární; šířka = 200 mm; výška = 200 mm; materiál: hliník; počet křídel: 1; požární odolnost: E, I; 45</t>
  </si>
  <si>
    <t>5534765816R</t>
  </si>
  <si>
    <t>Dvířka revizní použití: stavební otvor, šachta; funkce: protipožární; šířka = 300 mm; výška = 300 mm; materiál: hliník; počet křídel: 1; požární odolnost: E, I; 45</t>
  </si>
  <si>
    <t>416021222R00</t>
  </si>
  <si>
    <t>Podhledy na kovové konstrukci opláštěné deskami sádrokartonovými nosná konstrukce z profilů CD s přímým uchycením 2x deska, tloušťky 12,5 mm, protipožární, s minerální izolací tl. 40 mm</t>
  </si>
  <si>
    <t xml:space="preserve">Sc9a : </t>
  </si>
  <si>
    <t>1.np : 138,78</t>
  </si>
  <si>
    <t>416026128R00</t>
  </si>
  <si>
    <t>Podhledy na kovové konstrukci opláštěné deskami sádrokartonovými dvouúrovňový křížový rošt z profilů CD zavěšený 1x deska, tloušťky 15 mm, protipožární impregnovaná, bez izolace, požární odolnost REI 60</t>
  </si>
  <si>
    <t xml:space="preserve">Sc10 : </t>
  </si>
  <si>
    <t>1.np : 46,24</t>
  </si>
  <si>
    <t>342264101R00</t>
  </si>
  <si>
    <t xml:space="preserve">Doplňkové práce osazení revizních dvířek do sádrokartonového podhledu, do 0,25 m2,  ,  </t>
  </si>
  <si>
    <t>RD6 : 15</t>
  </si>
  <si>
    <t>767587111RT4</t>
  </si>
  <si>
    <t>Montáž podhledů lamelových a kazetových Podhledy nosný rošt pro podhledy  hrana kazety v úrovni roštu, v modulu 600 x 600 mm, antikorozní profily, požárně odolné</t>
  </si>
  <si>
    <t>800-767</t>
  </si>
  <si>
    <t>Odkaz na mn. položky pořadí 20 : 68,00000</t>
  </si>
  <si>
    <t>Odkaz na mn. položky pořadí 21 : 412,21000</t>
  </si>
  <si>
    <t>767587211RT5</t>
  </si>
  <si>
    <t>Montáž podhledů lamelových a kazetových Podhledy podhled minerální,  , 600x600 mm, včetně dodávky kazet</t>
  </si>
  <si>
    <t xml:space="preserve">Sc3 : </t>
  </si>
  <si>
    <t>1.np : 68,0</t>
  </si>
  <si>
    <t>767587211RX1</t>
  </si>
  <si>
    <t>Montáž podhledů lamelových a kazetových Podhledy podhled minerální,  , 600x600 mm, bez dodávky kazet</t>
  </si>
  <si>
    <t xml:space="preserve">Sc4 : </t>
  </si>
  <si>
    <t>1.np : 412,21</t>
  </si>
  <si>
    <t>553476657R</t>
  </si>
  <si>
    <t>Dvířka revizní použití: sádrokarton; funkce: protipožární; šířka = 400 mm; výška = 400 mm; materiál: hliník; počet křídel: 1; požární odolnost: E, I; 45</t>
  </si>
  <si>
    <t>612421231RT2</t>
  </si>
  <si>
    <t>Oprava vnitřních vápenných omítek stěn v množství opravované plochy přes 5 do 10 %,  štukových</t>
  </si>
  <si>
    <t>1.01,02 : (5,5+7,475+2,885+10,56)*3,25-0,9*0,9*4-1,9*2,7-1,8*2,2</t>
  </si>
  <si>
    <t>1.03 : (8,65+0,4*3)*3,25-1,2*2,1*6</t>
  </si>
  <si>
    <t>1.04 : (8,85+0,4*7)*3,25-1,2*2,1*6</t>
  </si>
  <si>
    <t>1.05 : (8,725+0,4*5)*3,25-1,2*2,1*6</t>
  </si>
  <si>
    <t>1.06 : (8,925+0,4*4)*3,25-1,2*2,1*6</t>
  </si>
  <si>
    <t>1.07 : 2,595*3,25-1,2*2,1*2</t>
  </si>
  <si>
    <t>1.08 : (8,825+0,4*5)*3,25-1,2*2,1*6</t>
  </si>
  <si>
    <t>1.09 : (5,725+0,4*4)*3,25-1,2*2,1*4</t>
  </si>
  <si>
    <t>1.11 : (2,875+0,4*2)*3,25-1,2*2,1</t>
  </si>
  <si>
    <t>1.12 : (5,855+0,4*4)*3,25-1,2*2,1*4</t>
  </si>
  <si>
    <t>1.13 : (2,845+0,4*2)*3,25-1,2*2,1</t>
  </si>
  <si>
    <t>1.14 : (5,85+0,4*3)*3,25-1,2*2,1*4</t>
  </si>
  <si>
    <t>1.15 : 0,4*3,25</t>
  </si>
  <si>
    <t>1.20 : 0,4*2*1,15</t>
  </si>
  <si>
    <t>1.22 : (2,275+0,15)*1,15</t>
  </si>
  <si>
    <t>1.23 : (2,53+0,4)*1,15</t>
  </si>
  <si>
    <t>1.24 : (2,925+5,05)*1,15</t>
  </si>
  <si>
    <t>631312621R00</t>
  </si>
  <si>
    <t xml:space="preserve">Mazanina z betonu prostého tl. přes 50 do 80 mm třídy C 20/25,  </t>
  </si>
  <si>
    <t>m3</t>
  </si>
  <si>
    <t>(z kameniva) hlazená dřevěným hladítkem</t>
  </si>
  <si>
    <t>Vv1, Ve1 - 1.np : (759,2-0,4*0,4*11-1,6*2,45)*0,06</t>
  </si>
  <si>
    <t>631319151R00</t>
  </si>
  <si>
    <t xml:space="preserve">Příplatek za přehlazení povrchu tloušťka mazaniny do 80 mm </t>
  </si>
  <si>
    <t>betonové mazaniny min. B 10 ocelovým hladítkem</t>
  </si>
  <si>
    <t>Odkaz na mn. položky pořadí 24 : 45,21120</t>
  </si>
  <si>
    <t>631319171R00</t>
  </si>
  <si>
    <t xml:space="preserve">Příplatek za stržení povrchu tloušťka mazaniny do 80 mm </t>
  </si>
  <si>
    <t>spodní vrstvy mazaniny latí před vložením výztuže nebo pletiva pro tloušťku obou vrstev mazaniny</t>
  </si>
  <si>
    <t>632421125RT4</t>
  </si>
  <si>
    <t>Potěr ze suchých směsí samonivelační podlahová modifikovaná hmota na bázi cementu, tloušťky 15 mm, včetně penetrace</t>
  </si>
  <si>
    <t>s rozprostřením a uhlazením</t>
  </si>
  <si>
    <t>Vv1 - 1.np : 502,74</t>
  </si>
  <si>
    <t>Ve1 - 1.np : 208,35</t>
  </si>
  <si>
    <t>632481112R00</t>
  </si>
  <si>
    <t>Výztužné vložky do mazanin a potěrů z kovové tkaniny, pozinkovaný povrch drátu , oka 16x16x0,8 mm</t>
  </si>
  <si>
    <t>Vv1, Ve1 - 1.np : (759,2-0,4*0,4*11-1,6*2,45)</t>
  </si>
  <si>
    <t>D03</t>
  </si>
  <si>
    <t>Dřevěné interiérové dveře, 2kř., otočné, proskl., 1800x2200 mm, EI 30 DP3-C - D+M</t>
  </si>
  <si>
    <t>Vlastní</t>
  </si>
  <si>
    <t>D05</t>
  </si>
  <si>
    <t>Interiérové dveře, otočné, 1kř., plné, ocel. zárubeň, kování, 900x1970 mm - D+M, bližší specifikace viz. PD</t>
  </si>
  <si>
    <t>D06</t>
  </si>
  <si>
    <t>Interiérové dveře, otočné, 1kř., plné, ocel. zárubeň, kování, 800x1970 mm - D+M, bližší specifikace viz. PD</t>
  </si>
  <si>
    <t>D07</t>
  </si>
  <si>
    <t>Interiérové dveře, otočné, 1kř., plné, ocel. zárubeň, kování, 700x1970 mm - D+M</t>
  </si>
  <si>
    <t>D15</t>
  </si>
  <si>
    <t>Interiérové dveře, otočné, 1kř., plné, ocel. zárubeň, kování, 700x1550 mm - D+M, bližší specifikace viz. PD</t>
  </si>
  <si>
    <t>941955002R00</t>
  </si>
  <si>
    <t>Lešení lehké pracovní pomocné pomocné, o výšce lešeňové podlahy přes 1,2 do 1,9 m</t>
  </si>
  <si>
    <t>800-3</t>
  </si>
  <si>
    <t>1.np : 136,54+26,14+63,38+64,61+64,29+63,44+18,86+64,69+42,09+6,94+13,77+43,32+14,44+29,68+12,92+1,76+1,87+1,09+1,2+5,48+1,61+5,62+13,7+13,93+4,95+18,78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</si>
  <si>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</si>
  <si>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</si>
  <si>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722254201RT4</t>
  </si>
  <si>
    <t>Požární příslušenství hydrantový systém D 25, box s plnými dveřmi, stálotvará hadice, průměr 19/30</t>
  </si>
  <si>
    <t>800-721</t>
  </si>
  <si>
    <t xml:space="preserve">viz. D 1.1.54 Výpis ostatních prvků : </t>
  </si>
  <si>
    <t>1.np : 1</t>
  </si>
  <si>
    <t>ČR1</t>
  </si>
  <si>
    <t>Textilní čistící vnitřní vstupní rohož, 2100x1000 mm - D+M, bližší specifikace viz. PD</t>
  </si>
  <si>
    <t>ČR2</t>
  </si>
  <si>
    <t>Textilní čistící vnitřní vstupní rohož, 1200x1000 mm - D+M, bližší specifikace viz. PD</t>
  </si>
  <si>
    <t>RL01</t>
  </si>
  <si>
    <t>Samolepící hliníková lišta na ochranu rohů, 30/30, dl. 1500mm - D+M, bližší specifikace viz. PD</t>
  </si>
  <si>
    <t>RV1</t>
  </si>
  <si>
    <t>Radiální střešní ventilátor DN 125 - D+M, bližší specifikace viz. PD</t>
  </si>
  <si>
    <t>202      R1</t>
  </si>
  <si>
    <t>Zednické výpomoci pro řemesla</t>
  </si>
  <si>
    <t>soubor</t>
  </si>
  <si>
    <t>POL99_3</t>
  </si>
  <si>
    <t>999281108R00</t>
  </si>
  <si>
    <t xml:space="preserve">Přesun hmot pro opravy a údržbu objektů pro opravy a údržbu dosavadních objektů včetně vnějších plášťů  výšky do 12 m,  </t>
  </si>
  <si>
    <t>t</t>
  </si>
  <si>
    <t>Přesun hmot</t>
  </si>
  <si>
    <t>POL7_</t>
  </si>
  <si>
    <t>oborů 801, 803, 811 a 812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</si>
  <si>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</si>
  <si>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</si>
  <si>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</si>
  <si>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Odkaz na mn. položky pořadí 44 : 834,83400</t>
  </si>
  <si>
    <t>711141559RT1</t>
  </si>
  <si>
    <t xml:space="preserve">Provedení izolace proti zemní vlhkosti pásy přitavením vodorovná, 1 vrstva, bez dodávky izolačních pásů,  </t>
  </si>
  <si>
    <t>D0.01 : 41,7*18,2*1,1</t>
  </si>
  <si>
    <t>711212005R00</t>
  </si>
  <si>
    <t>Izolace proti vodě stěrka hydroizolační  bitumenová, proti zemní vlhkosti, včetně penetrace</t>
  </si>
  <si>
    <t>Podlaha 1.NP (nátěr v okrajích obvodových stěn a základů + kolem sloupů) : 65,82</t>
  </si>
  <si>
    <t>Výtahová šachta : 11,92</t>
  </si>
  <si>
    <t>Nátěr z vnější strany základu : 156,0</t>
  </si>
  <si>
    <t>62852265R</t>
  </si>
  <si>
    <t>Pás hydroizolační asfaltový tl = 4,0 mm; funkce: protiradonová, parobrzdná; nosná vložka: skelná tkanina; asfalt: modifikovaný; horní strana: minerální posyp; spodní strana: spalitelná fólie</t>
  </si>
  <si>
    <t>Odkaz na mn. položky pořadí 44 : 834,83400*1,15</t>
  </si>
  <si>
    <t>998711101R00</t>
  </si>
  <si>
    <t>Přesun hmot pro izolace proti vodě svisle do 6 m</t>
  </si>
  <si>
    <t>50 m vodorovně měřeno od těžiště půdorysné plochy skládky do těžiště půdorysné plochy objektu</t>
  </si>
  <si>
    <t>713121121RT1</t>
  </si>
  <si>
    <t>Montáž tepelné izolace podlah  dvouvrstvá, bez dodávky materiálu</t>
  </si>
  <si>
    <t>800-713</t>
  </si>
  <si>
    <t>713191100RT9</t>
  </si>
  <si>
    <t>Izolace tepelné běžných konstrukcí - doplňky položení separační fólie, včetně dodávky PE fólie</t>
  </si>
  <si>
    <t>Odkaz na mn. položky pořadí 48 : 711,09000</t>
  </si>
  <si>
    <t>28375706R</t>
  </si>
  <si>
    <t>Výrobek izolační pro budovy z pěnového polystyrenu (EPS) tvar: deska; OH = 30 kg/m3; lambda = 0,034 W/(m.K); pevnost v tlaku = 200 kPa</t>
  </si>
  <si>
    <t>Vv1 - 1.np : 502,74*0,1*2</t>
  </si>
  <si>
    <t>Ve1 - 1.np : 208,35*0,1*2</t>
  </si>
  <si>
    <t>Koeficient : 0,05</t>
  </si>
  <si>
    <t>998713102R00</t>
  </si>
  <si>
    <t>Přesun hmot pro izolace tepelné v objektech výšky do 12 m</t>
  </si>
  <si>
    <t>50 m vodorovně</t>
  </si>
  <si>
    <t>767990010RAC</t>
  </si>
  <si>
    <t>Ostatní atypické kovové prvky 10 - 50 kg/kus</t>
  </si>
  <si>
    <t>kg</t>
  </si>
  <si>
    <t>AP-PSV</t>
  </si>
  <si>
    <t>Agregovaná položka</t>
  </si>
  <si>
    <t>POL2_</t>
  </si>
  <si>
    <t xml:space="preserve">viz. statika : </t>
  </si>
  <si>
    <t xml:space="preserve">stěnové ztužení : </t>
  </si>
  <si>
    <t>U 140 : 252,8*7</t>
  </si>
  <si>
    <t>PL10-350/600 : 18,2*7</t>
  </si>
  <si>
    <t>PL20-160/210 : 23,3*7</t>
  </si>
  <si>
    <t>M16 : 6,0*7</t>
  </si>
  <si>
    <t>Koeficient prořez, spoj. mat.: 0,1</t>
  </si>
  <si>
    <t>776210300RU2</t>
  </si>
  <si>
    <t>Lepení podlah pryžových na schodišťových stupních včetně dodávky materiálu  doplňkové práce  lepení hran na stupně</t>
  </si>
  <si>
    <t>800-775</t>
  </si>
  <si>
    <t>1,8*22</t>
  </si>
  <si>
    <t>776421300R00</t>
  </si>
  <si>
    <t>Lepení soklíků PVC a napojení krytiny na stěnu ukončení krytiny u stěny fabionem do v. 100 mm</t>
  </si>
  <si>
    <t>1.03 : 8,65*2+7,475*2+0,375*2-0,9</t>
  </si>
  <si>
    <t>1.04 : 8,85*2+7,475*2+0,375*4-0,9</t>
  </si>
  <si>
    <t>1.05 : 8,725*2+7,475*2+0,375*2-0,9</t>
  </si>
  <si>
    <t>1.06 : 8,625*2+7,475*2+0,375*4-0,9</t>
  </si>
  <si>
    <t>1.07 : 2,595*2+7,475*2-0,9</t>
  </si>
  <si>
    <t>1.08 : 8,825*2+7,475*2+0,375*4-0,9</t>
  </si>
  <si>
    <t>1.09 : 5,725*2+7,475*2+0,375*2-0,9</t>
  </si>
  <si>
    <t>1.10 : 2,875*2+2,14*2+0,43*2-0,9</t>
  </si>
  <si>
    <t>1.11 : 2,875*2+4,81*2-0,9</t>
  </si>
  <si>
    <t>1.12 : 5,855*2+7,475*2+0,375*2-0,9</t>
  </si>
  <si>
    <t>1.13 : 2,845*2+5,05*2-0,8*2</t>
  </si>
  <si>
    <t>1.14 : 5,85*2+5,05*2-0,8*2</t>
  </si>
  <si>
    <t>1.15 : 5,755*2+2,275*2+0,375*2-0,8*4-0,7*2</t>
  </si>
  <si>
    <t>776521100RT1</t>
  </si>
  <si>
    <t xml:space="preserve">Lepení povlakových podlah z plastů  ve formě pásů z PVC, montáž,  </t>
  </si>
  <si>
    <t>283424022R</t>
  </si>
  <si>
    <t>lišta ukončovací, fabion; podlahová; materiál PVC; tl. 2,00 mm; š = 90,0 mm; h = 28,0 mm</t>
  </si>
  <si>
    <t>Odkaz na mn. položky pořadí 54 : 306,66000*1,1</t>
  </si>
  <si>
    <t>284123003R1</t>
  </si>
  <si>
    <t>Podlahovina PVC v rolích tl. 2,0 mm, nášl.vrstva 0,7 mm, R10</t>
  </si>
  <si>
    <t>Odkaz na mn. položky pořadí 55 : 502,74000*1,1</t>
  </si>
  <si>
    <t>998776102R00</t>
  </si>
  <si>
    <t>Přesun hmot pro podlahy povlakové v objektech výšky do 12 m</t>
  </si>
  <si>
    <t>vodorovně do 50 m</t>
  </si>
  <si>
    <t>777315186R00</t>
  </si>
  <si>
    <t>Podlahy z epoxidové plastmalty tloušťky 5 mm</t>
  </si>
  <si>
    <t>800-773</t>
  </si>
  <si>
    <t>777615223R00</t>
  </si>
  <si>
    <t>Nátěr epoxidový, podlah betonových, skladba: penetrace, zásyp křemičitým pískem, 2xnátěr</t>
  </si>
  <si>
    <t>A1 : 24,91</t>
  </si>
  <si>
    <t>771578011R00</t>
  </si>
  <si>
    <t>Zvláštní úpravy spár spára podlaha-stěna silikonem</t>
  </si>
  <si>
    <t>800-771</t>
  </si>
  <si>
    <t>1.03 : 1,35*2+1,0</t>
  </si>
  <si>
    <t>1.04 : 1,35*2+1,0</t>
  </si>
  <si>
    <t>1.05 : 1,35*2+1,0</t>
  </si>
  <si>
    <t>1.06 : 1,35*2+1,0</t>
  </si>
  <si>
    <t>1.07 : 1,35*2+1,0</t>
  </si>
  <si>
    <t>1.08 : 1,35*2+1,0</t>
  </si>
  <si>
    <t>1.09 : 1,35*2+1,0</t>
  </si>
  <si>
    <t>1.16 : 2,1*5+1,0</t>
  </si>
  <si>
    <t>1.17 : 2,1*5+1,0</t>
  </si>
  <si>
    <t>1.18 : 0,97*2+2,1*4+1,0</t>
  </si>
  <si>
    <t>1.19 : 1,185*2+2,1*5+1,0</t>
  </si>
  <si>
    <t>1.20 : 2,1*5+1,0*3</t>
  </si>
  <si>
    <t>1.21 : 0,8+2,1*4+1,0</t>
  </si>
  <si>
    <t>1.22 : 2,1*4+1,0*3</t>
  </si>
  <si>
    <t>1.23 : 2,1*7+2,62+1,0*8</t>
  </si>
  <si>
    <t>1.24 : 2,1*5+5,05+1,0*5</t>
  </si>
  <si>
    <t>781101210R00</t>
  </si>
  <si>
    <t>Příprava podkladu pod obklady penetrace podkladu pod obklady</t>
  </si>
  <si>
    <t>Odkaz na mn. položky pořadí 63 : 156,32525</t>
  </si>
  <si>
    <t>781475120R00</t>
  </si>
  <si>
    <t>Montáž obkladů vnitřních z dlaždic keramických kladených do tmele 300 x 600 mm,  , kladených do flexibilního tmele</t>
  </si>
  <si>
    <t>1.03 : (0,965+0,375*2)*1,35</t>
  </si>
  <si>
    <t>1.04 : (0,7+0,375*2)*1,35</t>
  </si>
  <si>
    <t>1.05 : (0,94+0,375*2)*1,35</t>
  </si>
  <si>
    <t>1.06 : (0,7+0,375*2)*1,35</t>
  </si>
  <si>
    <t>1.07 : (0,7+0,375*2)*1,35</t>
  </si>
  <si>
    <t>1.08 : (0,7+0,375*2)*1,35</t>
  </si>
  <si>
    <t>1.09 : (0,7+0,375*2)*1,35</t>
  </si>
  <si>
    <t>1.16 : (1,62*2+1,115*2)*2,1-0,7*1,97*2</t>
  </si>
  <si>
    <t>1.17 : (1,62*2+1,185*2)*2,1-0,7*1,97*2</t>
  </si>
  <si>
    <t>1.18 : (1,17*2+0,97*2)*2,1-0,7*1,97</t>
  </si>
  <si>
    <t>1.19 : (1,17*2+1,185*2)*2,1-0,7*1,97</t>
  </si>
  <si>
    <t>1.20 : (2,375*2+2,275*2)*2,1-0,8*1,97*2</t>
  </si>
  <si>
    <t>1.21 : (0,8*2+1,885*2)*2,1-0,7*1,97</t>
  </si>
  <si>
    <t>1.22 : (2,45*2+2,275*2)*2,1-0,8*1,97</t>
  </si>
  <si>
    <t>1.23 : (2,85*2+5,05*2)*2,1-0,8*1,97</t>
  </si>
  <si>
    <t>1.24 : (2,925*2+5,05*2)*2,1-0,8*1,97</t>
  </si>
  <si>
    <t>781479711R00</t>
  </si>
  <si>
    <t>Montáž obkladů vnitřních z dlaždic keramických Příplatky k položkám montáže obkladů vnitřních stěn z dlaždic keramických příplatek k obkladu stěn keram.,za plochu do 10 m2</t>
  </si>
  <si>
    <t>781497121R00</t>
  </si>
  <si>
    <t xml:space="preserve">Lišty k obkladům profil rohový eloxovaný hliník, uložení do tmele,  , výška profilu 6 mm,  </t>
  </si>
  <si>
    <t>1.03 : 1,35*2</t>
  </si>
  <si>
    <t>1.04 : 1,35*2</t>
  </si>
  <si>
    <t>1.05 : 1,35*2</t>
  </si>
  <si>
    <t>1.06 : 1,35*2</t>
  </si>
  <si>
    <t>1.07 : 1,35*2</t>
  </si>
  <si>
    <t>1.08 : 1,35*2</t>
  </si>
  <si>
    <t>1.09 : 1,35*2</t>
  </si>
  <si>
    <t>1.16 : 2,1</t>
  </si>
  <si>
    <t>1.17 : 2,1</t>
  </si>
  <si>
    <t>1.18 : 0,97+2,1</t>
  </si>
  <si>
    <t>1.19 : 1,185</t>
  </si>
  <si>
    <t>1.20 : 2,1</t>
  </si>
  <si>
    <t>1.21 : 0,8</t>
  </si>
  <si>
    <t>1.22 : 2,1</t>
  </si>
  <si>
    <t>1.23 : 2,1+2,62</t>
  </si>
  <si>
    <t>1.24 : 2,1+5,05</t>
  </si>
  <si>
    <t>59761001R</t>
  </si>
  <si>
    <t>Obklad keramický s glazurou (GL); dl = 598 mm; š = 298 mm; tl = 8,0 mm; barva: dle vzorníku</t>
  </si>
  <si>
    <t>Odkaz na mn. položky pořadí 63 : 156,32525*1,15</t>
  </si>
  <si>
    <t>998781102R00</t>
  </si>
  <si>
    <t>Přesun hmot pro obklady keramické v objektech výšky do 12 m</t>
  </si>
  <si>
    <t>783897111R00</t>
  </si>
  <si>
    <t>Nátěr betonových povrchů vodoodpudivý na siloxanové bázi, pro exteriér, penetrace 1x</t>
  </si>
  <si>
    <t>800-783</t>
  </si>
  <si>
    <t>RTS 23/ I</t>
  </si>
  <si>
    <t>výtah. šachta : 1,6*2,45*1,2</t>
  </si>
  <si>
    <t>784450077RA0</t>
  </si>
  <si>
    <t>Malby z malířských směsí disperzní, penetrace jednonásobná, malba dvojnásobná, v barvě</t>
  </si>
  <si>
    <t>Odkaz na mn. položky pořadí 12 : 61,36000</t>
  </si>
  <si>
    <t>Odkaz na mn. položky pořadí 11 : 69,22500</t>
  </si>
  <si>
    <t>Odkaz na mn. položky pořadí 16 : 138,78000</t>
  </si>
  <si>
    <t>Odkaz na mn. položky pořadí 17 : 46,24000</t>
  </si>
  <si>
    <t>Odkaz na mn. položky pořadí 23 : 252,45450</t>
  </si>
  <si>
    <t>Odkaz na mn. položky pořadí 3 : 272,06825*2</t>
  </si>
  <si>
    <t>Odkaz na mn. položky pořadí 4 : 61,80375*2</t>
  </si>
  <si>
    <t>Odkaz na mn. položky pořadí 5 : 195,83450*2</t>
  </si>
  <si>
    <t>Odkaz na mn. položky pořadí 6 : 43,55000*2</t>
  </si>
  <si>
    <t>735191901</t>
  </si>
  <si>
    <t>Vyzkoušení otopných těles ocelových po opravě tlakem</t>
  </si>
  <si>
    <t>ks</t>
  </si>
  <si>
    <t>POL1_7</t>
  </si>
  <si>
    <t>735191903</t>
  </si>
  <si>
    <t>Vyčištění otopných těles ocelových nebo hliníkových proplachem vodou</t>
  </si>
  <si>
    <t>735191905</t>
  </si>
  <si>
    <t>Odvzdušnění otopných těles</t>
  </si>
  <si>
    <t>735191910</t>
  </si>
  <si>
    <t>Napuštění vody do otopných těles</t>
  </si>
  <si>
    <t>735192924</t>
  </si>
  <si>
    <t>Zpětná montáž otopného tělesa panelového dvouřadého přes 1500 včetně nových konzol a doplnění, dopojení</t>
  </si>
  <si>
    <t>733111114</t>
  </si>
  <si>
    <t>Potrubí ocelové závitové černé bezešvé běžné v kotelnách nebo strojovnách DN 15 (možné úpravy, připojení)</t>
  </si>
  <si>
    <t>733191924</t>
  </si>
  <si>
    <t>Navaření odbočky na potrubí ocelové závitové DN15 + připojení stávajících ventilů + šroubení (možné, úpravy připojení)</t>
  </si>
  <si>
    <t>783601327</t>
  </si>
  <si>
    <t>Odmaštění  otopných těles ředidlovým odmašťovačem před provedením nátěru</t>
  </si>
  <si>
    <t>783601713</t>
  </si>
  <si>
    <t>Odmaštění vodou ředitelným odmašťovačem potrubí DN do 50 mm</t>
  </si>
  <si>
    <t>783614551</t>
  </si>
  <si>
    <t>Základní jednonásobný syntetický nátěr potrubí DN do 50 mm</t>
  </si>
  <si>
    <t>783617611</t>
  </si>
  <si>
    <t>Krycí dvojnásobný syntetický nátěr potrubí DN do 50 mm</t>
  </si>
  <si>
    <t>783601421</t>
  </si>
  <si>
    <t>Ometení a očištění otopných těles před instalací + drobné koekce OT</t>
  </si>
  <si>
    <t>0011</t>
  </si>
  <si>
    <t>Stavební výpomoci (vysekání drážek a prostupů)</t>
  </si>
  <si>
    <t>POL3_0</t>
  </si>
  <si>
    <t>0012</t>
  </si>
  <si>
    <t>Nepředvídané práce</t>
  </si>
  <si>
    <t>0013</t>
  </si>
  <si>
    <t>Revize</t>
  </si>
  <si>
    <t>POL1_1</t>
  </si>
  <si>
    <t>0014</t>
  </si>
  <si>
    <t>Konstrukce pro uchycení volně vedených rozvodů-objímka, vrutošroub, kotva</t>
  </si>
  <si>
    <t>0016</t>
  </si>
  <si>
    <t>Vyvážení a zaregulování otopné soustavy</t>
  </si>
  <si>
    <t>hod</t>
  </si>
  <si>
    <t>133301101</t>
  </si>
  <si>
    <t>Hloubení šachet v hornině tř. 4 objemu do 1000 m3</t>
  </si>
  <si>
    <t>151201401</t>
  </si>
  <si>
    <t>Zřízení vzepření stěn při pažení zátažném hl do 4 m</t>
  </si>
  <si>
    <t>151201411</t>
  </si>
  <si>
    <t>Odstranění vzepření stěn při pažení zátažném hl do 4 m</t>
  </si>
  <si>
    <t>161101101</t>
  </si>
  <si>
    <t>Svislé přemístění výkopku z horniny tř. 1 až 4 hl výkopu do 2,5 m</t>
  </si>
  <si>
    <t>162701105</t>
  </si>
  <si>
    <t>Vodorovné přemístění do 30000 m výkopku z horniny tř. 1 až 4</t>
  </si>
  <si>
    <t>167101102</t>
  </si>
  <si>
    <t>Nakládání výkopku z hornin tř. 1 až 4 přes 100 m3</t>
  </si>
  <si>
    <t>1710001</t>
  </si>
  <si>
    <t>Poplatek za skládku zeminy</t>
  </si>
  <si>
    <t>OPN</t>
  </si>
  <si>
    <t>POL13_0</t>
  </si>
  <si>
    <t>171201201</t>
  </si>
  <si>
    <t>Uložení sypaniny na skládky</t>
  </si>
  <si>
    <t>174101101</t>
  </si>
  <si>
    <t>Zásyp jam, šachet rýh nebo kolem objektů sypaninou se zhutněním</t>
  </si>
  <si>
    <t>175101101</t>
  </si>
  <si>
    <t>Obsyp potrubí bez prohození sypaniny z hornin tř. 1 až 4 uloženým do 3 m od kraje výkopu</t>
  </si>
  <si>
    <t>1710002</t>
  </si>
  <si>
    <t>Kamenivo těžené, zásypový materiál</t>
  </si>
  <si>
    <t>899623142</t>
  </si>
  <si>
    <t>Odstranění povrchů, podlah, ozelenění  a jejich zpětnou obnovu řeší stavba</t>
  </si>
  <si>
    <t>899623161</t>
  </si>
  <si>
    <t>Obetonování potrubí nebo zdiva stok betonem prostým tř. C 20/25 v otevřeném výkopu</t>
  </si>
  <si>
    <t>72105</t>
  </si>
  <si>
    <t>Montáž zápachových uzávěrek</t>
  </si>
  <si>
    <t>721504560</t>
  </si>
  <si>
    <t>RETENČNÍ NÁDRŽ DEŠ. VOD O OBJEMU 24,0m3, BETONOVÁSAMONOSNÁ+ LITINOVÝ POKLOP 40t 600x600mm, uloženÍ, na betonový podklad o tl. 150 mm +  MONTÁŽ + VSAZENÍNA STÁV. KAN. VČETNĚ PROPOJENÍ</t>
  </si>
  <si>
    <t>72586009</t>
  </si>
  <si>
    <t>Sifon umyvadl.40 chromový</t>
  </si>
  <si>
    <t>72586017</t>
  </si>
  <si>
    <t>Sifon  DN 50 samočist.</t>
  </si>
  <si>
    <t>72586019</t>
  </si>
  <si>
    <t>Sifon pro odvod kondenzátu DN 32</t>
  </si>
  <si>
    <t>725860458</t>
  </si>
  <si>
    <t>Napojení na stáv kanalizaci vysazení odbočky DN150</t>
  </si>
  <si>
    <t>721140802</t>
  </si>
  <si>
    <t>Demontáž potrubí litinové do DN 100</t>
  </si>
  <si>
    <t>721140915</t>
  </si>
  <si>
    <t>Potrubí litinové propojení potrubí DN 100</t>
  </si>
  <si>
    <t>721140916</t>
  </si>
  <si>
    <t>Potrubí litinové propojení potrubí DN 125</t>
  </si>
  <si>
    <t>721140925</t>
  </si>
  <si>
    <t>Potrubí litinové odpadní krácení trub DN 100</t>
  </si>
  <si>
    <t>721140926</t>
  </si>
  <si>
    <t>Potrubí litinové odpadní krácení trub DN 125</t>
  </si>
  <si>
    <t>721171808</t>
  </si>
  <si>
    <t>Demontáž potrubí z PVC do D 114</t>
  </si>
  <si>
    <t>721174043</t>
  </si>
  <si>
    <t>Potrubí kanalizační z PP připojovací systém HT DN 50</t>
  </si>
  <si>
    <t>721175212</t>
  </si>
  <si>
    <t>Potrubí kanalizační z PP odpadní odhlučněné třívrstvé DN 110</t>
  </si>
  <si>
    <t>721175213</t>
  </si>
  <si>
    <t>Potrubí kanalizační z PP odpadní odhlučněné třívrstvé DN 125</t>
  </si>
  <si>
    <t>721194104</t>
  </si>
  <si>
    <t>Vyvedení a upevnění odpadních výpustek DN 40</t>
  </si>
  <si>
    <t>721194105</t>
  </si>
  <si>
    <t>Vyvedení a upevnění odpadních výpustek DN 50</t>
  </si>
  <si>
    <t>721194109</t>
  </si>
  <si>
    <t>Vyvedení a upevnění odpadních výpustek DN 100</t>
  </si>
  <si>
    <t>721226521</t>
  </si>
  <si>
    <t>ČISTÍCÍ KUSY + MONTÁŽ</t>
  </si>
  <si>
    <t>721274103</t>
  </si>
  <si>
    <t>Přivzdušňovací ventil odpadních potrubí DN 50</t>
  </si>
  <si>
    <t>721290112</t>
  </si>
  <si>
    <t>Zkouška kanalizace</t>
  </si>
  <si>
    <t>721290821</t>
  </si>
  <si>
    <t>Přemístění vnitrostaveništní demontovaných hmot vnitřní kanalizace v objektech výšky do 6 m</t>
  </si>
  <si>
    <t>721910912</t>
  </si>
  <si>
    <t>Pročištění odpadů svislých v jednom podlaží DN do 200</t>
  </si>
  <si>
    <t>998721201</t>
  </si>
  <si>
    <t>Přesun hmot pro vnitřní kanalizace v objektech v do 6 m</t>
  </si>
  <si>
    <t>7220006</t>
  </si>
  <si>
    <t>Tlakoměr</t>
  </si>
  <si>
    <t>722130236</t>
  </si>
  <si>
    <t>Potrubí vodovodní ocelové závitové pozinkované svařované běžné DN 50</t>
  </si>
  <si>
    <t>722130804</t>
  </si>
  <si>
    <t>Demontáž potrubí ocelové pozinkované závitové DN do 65</t>
  </si>
  <si>
    <t>722130821</t>
  </si>
  <si>
    <t>Demontáž spoje na závit šroubení G 6/4</t>
  </si>
  <si>
    <t>722175002</t>
  </si>
  <si>
    <t>Potrubí vodovodní plastové PP-RCT svar polyfúze D 20x2,8 mm</t>
  </si>
  <si>
    <t>722175003</t>
  </si>
  <si>
    <t>Potrubí vodovodní plastové PP-RCT svar polyfúze D 25x3,5 mm</t>
  </si>
  <si>
    <t>722175004</t>
  </si>
  <si>
    <t>Potrubí vodovodní plastové PP-RCT svar polyfúze D 32x4,4 mm</t>
  </si>
  <si>
    <t>722175006</t>
  </si>
  <si>
    <t>Potrubí vodovodní plastové PP-RCT svar polyfúze D 50x6,9 mm</t>
  </si>
  <si>
    <t>722175007</t>
  </si>
  <si>
    <t>Potrubí vodovodní plastové PP-RCT svar polyfúze D 63x8,6 mm</t>
  </si>
  <si>
    <t>722181251</t>
  </si>
  <si>
    <t>Ochrana vodovodního potrubí termoizolačními trubicemi z PE tl do 25 mm DN do 22 mm</t>
  </si>
  <si>
    <t>722181253</t>
  </si>
  <si>
    <t>Ochrana vodovodního potrubí termoizolačními trubicemi z PE tl do 25 mm DN do 63 mm</t>
  </si>
  <si>
    <t>722181812</t>
  </si>
  <si>
    <t>Demontáž plstěných pásů z trub do D 50</t>
  </si>
  <si>
    <t>722182011</t>
  </si>
  <si>
    <t>Podpůrný žlab pro potrubí D 20</t>
  </si>
  <si>
    <t>722182012</t>
  </si>
  <si>
    <t>Podpůrný žlab pro potrubí D 25</t>
  </si>
  <si>
    <t>722182013</t>
  </si>
  <si>
    <t>Podpůrný žlab pro potrubí D 32</t>
  </si>
  <si>
    <t>722182015</t>
  </si>
  <si>
    <t>Podpůrný žlab pro potrubí D 50</t>
  </si>
  <si>
    <t>722182016</t>
  </si>
  <si>
    <t>Podpůrný žlab pro potrubí D 63</t>
  </si>
  <si>
    <t>722220853</t>
  </si>
  <si>
    <t>Demontáž armatur závitových s jedním závitem G 6/4</t>
  </si>
  <si>
    <t>722220863</t>
  </si>
  <si>
    <t>Demontáž armatur závitových se dvěma závity G 6/4</t>
  </si>
  <si>
    <t>722221135</t>
  </si>
  <si>
    <t>Ventil výtokový G 3/4 s jedním závitem</t>
  </si>
  <si>
    <t>722224115</t>
  </si>
  <si>
    <t>Kohout plnicí nebo vypouštěcí G 1/2 PN 10 s jedním závitem</t>
  </si>
  <si>
    <t>722230103</t>
  </si>
  <si>
    <t>Ventil přímý G 1 se dvěma závity</t>
  </si>
  <si>
    <t>722230113</t>
  </si>
  <si>
    <t>Ventil přímý G 1" s odvodněním a dvěma závity</t>
  </si>
  <si>
    <t>722230116</t>
  </si>
  <si>
    <t>Ventil přímý G 2" s odvodněním a dvěma závity</t>
  </si>
  <si>
    <t>7222256991456</t>
  </si>
  <si>
    <t>FILTR DN50 S PROPLACHEM + montáž</t>
  </si>
  <si>
    <t>7222256991457</t>
  </si>
  <si>
    <t>TERM CIRK. VENT.DN15 + montáž</t>
  </si>
  <si>
    <t>722232504</t>
  </si>
  <si>
    <t>Potrubní oddělovač G 6/4 PN 10 do 65°C vnější závit</t>
  </si>
  <si>
    <t>722290226</t>
  </si>
  <si>
    <t>Zkouška těsnosti vodovodního potrubí závitového do DN 50</t>
  </si>
  <si>
    <t>722290234</t>
  </si>
  <si>
    <t>Proplach a dezinfekce vodovodního potrubí do DN 80</t>
  </si>
  <si>
    <t>722290822</t>
  </si>
  <si>
    <t>Přemístění vnitrostaveništní demontovaných hmot pro vnitřní vodovod v objektech výšky do 12 m</t>
  </si>
  <si>
    <t>734411103</t>
  </si>
  <si>
    <t>Teploměr technický s pevným stonkem a jímkou zadní připojení průměr 63 mm délky 100 mm</t>
  </si>
  <si>
    <t>998722201</t>
  </si>
  <si>
    <t>Přesun hmot pro vnitřní vodovod v objektech v do 6 m</t>
  </si>
  <si>
    <t>7250002</t>
  </si>
  <si>
    <t>Montáž předstěnového systému</t>
  </si>
  <si>
    <t>7250003</t>
  </si>
  <si>
    <t>Předstěnový systém WC + ovl. tlačítko bílá</t>
  </si>
  <si>
    <t>725110811</t>
  </si>
  <si>
    <t>Demontáž klozetů splachovací s nádrží</t>
  </si>
  <si>
    <t>725113123</t>
  </si>
  <si>
    <t>Montáž klozetových mís</t>
  </si>
  <si>
    <t>7250001</t>
  </si>
  <si>
    <t>WC závěsné, bílé + sedátko, bílé</t>
  </si>
  <si>
    <t>725121527</t>
  </si>
  <si>
    <t>Pisoárový záchodek automatický s integrovaným napájecím zdrojem</t>
  </si>
  <si>
    <t>725130811</t>
  </si>
  <si>
    <t>Demontáž pisoárových stání s nádrží jednodílných</t>
  </si>
  <si>
    <t>725210821</t>
  </si>
  <si>
    <t>Demontáž umyvadel bez výtokových armatur</t>
  </si>
  <si>
    <t>725215102</t>
  </si>
  <si>
    <t>Montáž umyvadla připevněného na šrouby do zdiva</t>
  </si>
  <si>
    <t>7251012</t>
  </si>
  <si>
    <t>Umyvadlo ker. umyvadlo š = 550 mm; hl. 450 mm; diturvit; s otvorem pro baterii uprostřed; bílé.</t>
  </si>
  <si>
    <t>725331111</t>
  </si>
  <si>
    <t>Výlevka bez výtokových armatur keramická se sklopnou plastovou mřížkou 500 mm s horní nádržkou</t>
  </si>
  <si>
    <t>725590812</t>
  </si>
  <si>
    <t>Přemístění vnitrostaveništní demontovaných zařizovacích předmětů v objektech výšky do 12 m</t>
  </si>
  <si>
    <t>725810811</t>
  </si>
  <si>
    <t>Demontáž ventilů výtokových nástěnných</t>
  </si>
  <si>
    <t>725819401</t>
  </si>
  <si>
    <t>Montáž ventilů rohových G 1/2 s připojovací trubičkou</t>
  </si>
  <si>
    <t>7251001</t>
  </si>
  <si>
    <t>Ventil rohový 1/2"  + připojovací thadičky</t>
  </si>
  <si>
    <t>725820801</t>
  </si>
  <si>
    <t>Demontáž baterie nástěnné do G 3 / 4</t>
  </si>
  <si>
    <t>725821316</t>
  </si>
  <si>
    <t>Baterie výlevková nástěnná páková s otáčivým plochým ústím a délkou ramínka 300 mm</t>
  </si>
  <si>
    <t>725822721</t>
  </si>
  <si>
    <t>Montáž baterie umyvadlové stojánkové G 1/2</t>
  </si>
  <si>
    <t>7251002</t>
  </si>
  <si>
    <t>Baterie umyvadlová stoj. páková</t>
  </si>
  <si>
    <t>725850800</t>
  </si>
  <si>
    <t>Demontáž ventilů odpadních</t>
  </si>
  <si>
    <t>998725201</t>
  </si>
  <si>
    <t>Přesun hmot pro zařizovací předměty v objektech v do 6 m</t>
  </si>
  <si>
    <t>727111206</t>
  </si>
  <si>
    <t>Prostup  potrubí D 54 mm  požární odolnost (požární ucpávky)</t>
  </si>
  <si>
    <t>727111209</t>
  </si>
  <si>
    <t>Prostup potrubí D 125 mm  tl 15 cm požární odolnost (požární ucpávky)</t>
  </si>
  <si>
    <t>Stavební výpomoc</t>
  </si>
  <si>
    <t>00121</t>
  </si>
  <si>
    <t>Demontáže ostatní a ekologická likvidace</t>
  </si>
  <si>
    <t>0017</t>
  </si>
  <si>
    <t>0023</t>
  </si>
  <si>
    <t>Rozbor pitné vody</t>
  </si>
  <si>
    <t>0024</t>
  </si>
  <si>
    <t>Napouštění a vypouštění potrubí</t>
  </si>
  <si>
    <t>905      R02</t>
  </si>
  <si>
    <t>Hzs-revize provoz.souboru a st.obj., Uprava stavajiciho rozvadece</t>
  </si>
  <si>
    <t>h</t>
  </si>
  <si>
    <t>POL1_0</t>
  </si>
  <si>
    <t>970031018R00</t>
  </si>
  <si>
    <t>Vrtání jádrové do zdiva cihelného d 14-18 mm</t>
  </si>
  <si>
    <t>970031035R00</t>
  </si>
  <si>
    <t>Vrtání jádrové do zdiva cihelného d 35-39 mm</t>
  </si>
  <si>
    <t>970041060R00</t>
  </si>
  <si>
    <t>Vrtání jádrové do prostého betonu do D 60 mm</t>
  </si>
  <si>
    <t>971038691R00</t>
  </si>
  <si>
    <t>Vybourání otvorů cihly duté pl. 4 m2, nad 15 cm</t>
  </si>
  <si>
    <t>211010002RT2</t>
  </si>
  <si>
    <t>Osazení hmoždinky do cihlového zdiva, HM 8, včetně dodávky hmoždinky</t>
  </si>
  <si>
    <t>210010001RU2</t>
  </si>
  <si>
    <t>Trubka ohebná pod omítku, vnější průměr 16 mm, včetně dodávky Monoflex 1416E</t>
  </si>
  <si>
    <t>210010005RU3</t>
  </si>
  <si>
    <t>Trubka ohebná pod omítku, vnější průměr 40 mm, včetně dodávky Super Monoflex 1240</t>
  </si>
  <si>
    <t>210010325RT2</t>
  </si>
  <si>
    <t>Krabice rozvodná KT 250, se zapojením, obdélník., včetně dodávky KT 250 s víčkem</t>
  </si>
  <si>
    <t>210010311RT3</t>
  </si>
  <si>
    <t>Krabice univerzální KU, bez zapojení, kruhová, včetně dodávky KU 68-1901 bez víčka</t>
  </si>
  <si>
    <t>210010301RT1</t>
  </si>
  <si>
    <t>Krabice přístrojová KP, bez zapojení, kruhová, včetně dodávky KP 68/2</t>
  </si>
  <si>
    <t>210010321RT1</t>
  </si>
  <si>
    <t>Krabice univerzální KU a odbočná KO se zapoj.,kruh, vč.dodávky krabice KU 68-1903</t>
  </si>
  <si>
    <t>210010322RT1</t>
  </si>
  <si>
    <t>Krabice rozvodná KR 97, se zapojením, kruhová, včetně dodávky KR 97/5 s víčkem</t>
  </si>
  <si>
    <t>210010351RT1</t>
  </si>
  <si>
    <t>Rozvodka krabicová z lis. izol. 6455-11 do 4 mm2, včetně dodávky krabice 6455-11</t>
  </si>
  <si>
    <t>210100001R00</t>
  </si>
  <si>
    <t>Ukončení vodičů v rozvaděči + zapojení do 2,5 mm2</t>
  </si>
  <si>
    <t>210100002R00</t>
  </si>
  <si>
    <t>Ukončení vodičů v rozvaděči + zapojení do 6 mm2</t>
  </si>
  <si>
    <t>210100003R00</t>
  </si>
  <si>
    <t>Ukončení vodičů v rozvaděči + zapojení do 16 mm2</t>
  </si>
  <si>
    <t>210100006R00</t>
  </si>
  <si>
    <t>Ukončení vodičů v rozvaděči + zapojení do 50 mm2</t>
  </si>
  <si>
    <t>210290751R00</t>
  </si>
  <si>
    <t>Montáž ventilátoru do 1,5 kW</t>
  </si>
  <si>
    <t>210290752R00</t>
  </si>
  <si>
    <t>Montáž ventilátoru nad 1,5 kW</t>
  </si>
  <si>
    <t>210290753R00</t>
  </si>
  <si>
    <t>Montáž žaluzie 230V s oddělovacím relé</t>
  </si>
  <si>
    <t>210290753R12</t>
  </si>
  <si>
    <t>Montáž přístroje 230V</t>
  </si>
  <si>
    <t>210110001RT2</t>
  </si>
  <si>
    <t xml:space="preserve">Spínač nástěnný jednopól.- řaz. 1, obyč.prostředí, včetně dodávky spínače </t>
  </si>
  <si>
    <t>210110003RT1</t>
  </si>
  <si>
    <t>Spínač nástěnný seriový - řaz. 5, obyč.prostředí, včetně dodávky spínače 5</t>
  </si>
  <si>
    <t>210110004RT1</t>
  </si>
  <si>
    <t xml:space="preserve">Spínač nástěnný střídavý - řaz. 6, obyč.prostředí, včetně dodávky spínače </t>
  </si>
  <si>
    <t>210110054RT6</t>
  </si>
  <si>
    <t xml:space="preserve">Spínač zapuštěný střídavý dvojitý,  řazení 6+6, vč. dodávky </t>
  </si>
  <si>
    <t>210110046RT7</t>
  </si>
  <si>
    <t xml:space="preserve">Spínač zapuštěný křížový, řazení 7, vč. dodávky </t>
  </si>
  <si>
    <t>210110051RT6</t>
  </si>
  <si>
    <t xml:space="preserve">Ovladač zapuštěný s doutnavkou, vč. dodávky </t>
  </si>
  <si>
    <t>210110062RT1</t>
  </si>
  <si>
    <t>Infrapasivní spínač osvětlení, včetně dodávky spínače 230V/10A</t>
  </si>
  <si>
    <t>210110082RT1</t>
  </si>
  <si>
    <t xml:space="preserve">Ovladač žaluziový 2x230V zapuštěný, včetně dodávky spínače </t>
  </si>
  <si>
    <t>210130402Rt6</t>
  </si>
  <si>
    <t>Relé oddělovací pro žaluzie, 230V vč. dodávky do krabice</t>
  </si>
  <si>
    <t>210130402RT2</t>
  </si>
  <si>
    <t>Relé čacové doběhové 230V do krabice, vč dodávky</t>
  </si>
  <si>
    <t>210111011RT6</t>
  </si>
  <si>
    <t>Zásuvka domovní zapuštěná - provedení 2P+PE, včetně dodávky zásuvky a rámečku</t>
  </si>
  <si>
    <t>210111013RT2</t>
  </si>
  <si>
    <t xml:space="preserve">Zásuvka s přepěťovou ochranou - provedení 2P+PE, včetně dodávky zásuvky </t>
  </si>
  <si>
    <t>210111014RT6</t>
  </si>
  <si>
    <t>Zásuvka domovní zapuštěná - provedení 2x (2P+PE), včetně dodávky zásuvky a rámečku</t>
  </si>
  <si>
    <t>210190044RT2</t>
  </si>
  <si>
    <t>Osazení plast.rozvodnic,výklenek, plocha do 0,5 m2, včetně dodávky montážní pěny</t>
  </si>
  <si>
    <t>35717651R1</t>
  </si>
  <si>
    <t>Rozvodnice R01.1, Viz výkres  07</t>
  </si>
  <si>
    <t>210201514R00</t>
  </si>
  <si>
    <t>Svítidlo LED stropní vestavné/přisazené, montáže</t>
  </si>
  <si>
    <t>34828443R1</t>
  </si>
  <si>
    <t>A1 Svítidlo LED vestavné opálový kryt 600/600, 1 x LED, 32W, 4100lm, Ra80, 4000K</t>
  </si>
  <si>
    <t>34828443R2</t>
  </si>
  <si>
    <t>A2 Svítidlo LED vestavné mikroprizmat kryt 600/600, 1 x LED, 55W, 7300lm, Ra80, 4000K</t>
  </si>
  <si>
    <t>34828443R3</t>
  </si>
  <si>
    <t>A3 Svítidlo LED vestavné mikroprizmat kryt 600/600, 1 x LED, 44W, 5700lm, Ra80, 4000K</t>
  </si>
  <si>
    <t>34828443R4</t>
  </si>
  <si>
    <t>B LED liniové svítidlo, ASYMETRICKÁ OPTIKA, 1500mm, 1 x LED, 23W, 3700lm, Ra80, 4000K</t>
  </si>
  <si>
    <t>34828443R5</t>
  </si>
  <si>
    <t>C1 Přisazené LED svítidlo, opálový kryt, 1 x LED, 18W, 2600lm, Ra80, 4000K</t>
  </si>
  <si>
    <t>34828443R6</t>
  </si>
  <si>
    <t>C2 Přisazené LED svítidlo, opálový kryt, 1 x LED, 36W, 540lm, Ra80, 4000K</t>
  </si>
  <si>
    <t>34828443R7</t>
  </si>
  <si>
    <t>D Přisazené LED svítidlo, opálový PMMA kryt, , d=375mm, 1 x LED, 27W, 2700lm, Ra80, 4000K</t>
  </si>
  <si>
    <t>34828443R8</t>
  </si>
  <si>
    <t>E LED downlight, hliníkový korpus, širokozářič, 1 x LED, 7W, 750lm, Ra80, 4000K</t>
  </si>
  <si>
    <t>210800214RT2</t>
  </si>
  <si>
    <t>Kabel bezhalogenový CXKH 3 x 1,5 mm2 volně uložený</t>
  </si>
  <si>
    <t>210800215RT2</t>
  </si>
  <si>
    <t>Kabel bezhalogenový CXKH 3 x 2,5 mm2 volně uložený, včetně dodávky kabelu CXKH-R</t>
  </si>
  <si>
    <t>210800244RT2</t>
  </si>
  <si>
    <t>Kabel bezhalogenový CXKH 5 x 1,5 mm2 volně uložený, včetně dodávky kabelu CXKH-R</t>
  </si>
  <si>
    <t>210800214RT3</t>
  </si>
  <si>
    <t>Kabel bezhalogenový CXKH 3 x 1,5 mm2 volně uložený, včetně dodávky kabelu CXKH-V</t>
  </si>
  <si>
    <t>210800202RT2</t>
  </si>
  <si>
    <t>Kabel bezhalogenový CXKH 1 x 25 mm2 volně uložený, včetně dodávky kabelu CXKH-R</t>
  </si>
  <si>
    <t>210800244RT3</t>
  </si>
  <si>
    <t>Kabel bezhalogenový CXKH 5 x 1,5 mm2 volně uložený, včetně dodávky kabelu CXKH-V</t>
  </si>
  <si>
    <t>210800247R00</t>
  </si>
  <si>
    <t>Kabel bezhalogenový CXKH 5 x 6 mm2 volně uložený</t>
  </si>
  <si>
    <t>210800322RT2</t>
  </si>
  <si>
    <t>Kabel bezhalogenový CXKH 5 x 25 mm2 pevně uložený, včetně dodávky kabelu CXKH-R</t>
  </si>
  <si>
    <t>210800237RT2</t>
  </si>
  <si>
    <t>Kabel bezhalogenový CXKH 4 x 50 mm2 volně uložený, včetně dodávky kabelu CXKH-R</t>
  </si>
  <si>
    <t>210810016RT1</t>
  </si>
  <si>
    <t>Kabel CYKY-m 750 V 5 x 2,5 mm2 volně uložený, včetně dodávky kabelu</t>
  </si>
  <si>
    <t>210810015RT1</t>
  </si>
  <si>
    <t>Kabel CYKY-m 750 V 5 x 1,5 mm2 volně uložený, včetně dodávky kabelu</t>
  </si>
  <si>
    <t>210021051RT1</t>
  </si>
  <si>
    <t>Pásková úchytka s hmoždinkou  8mm</t>
  </si>
  <si>
    <t>220262112R00</t>
  </si>
  <si>
    <t>Kabel.žlab Mars s integr.spojkou NKZI 50x125 mm</t>
  </si>
  <si>
    <t>553-473901R</t>
  </si>
  <si>
    <t>Žlab kabelový MARS NKZI 50 x 125 x 0,7 mm EO, s in, dodávka</t>
  </si>
  <si>
    <t>220261662R00</t>
  </si>
  <si>
    <t>Zhotovení drážky ve zdi cihlovém</t>
  </si>
  <si>
    <t>220261664R00</t>
  </si>
  <si>
    <t>Hrubá výplň drážky</t>
  </si>
  <si>
    <t>220261665R00</t>
  </si>
  <si>
    <t>Začištění drážky, konečná úprava</t>
  </si>
  <si>
    <t>5531300061R</t>
  </si>
  <si>
    <t>Podpěra na stěnu pro kabelový žlab DZDS 100/B S</t>
  </si>
  <si>
    <t>460200143RT2</t>
  </si>
  <si>
    <t>Výkop kabelové rýhy 35/60 cm  hor.3, ruční výkop rýhy</t>
  </si>
  <si>
    <t>460570142R00</t>
  </si>
  <si>
    <t>Zához rýhy 35/60 cm, hornina třídy 2, se zhutněním</t>
  </si>
  <si>
    <t>650801111R00</t>
  </si>
  <si>
    <t>Demontáž svítidla stropního vestavného</t>
  </si>
  <si>
    <t>650801113R05</t>
  </si>
  <si>
    <t>Demontáž žaluzie venkovní přisazené</t>
  </si>
  <si>
    <t>650124641RT2</t>
  </si>
  <si>
    <t>Uložení kabelu Cu 3 x 1,5 mm2 pod omítku, včetně dodávky kabelu CYKY 3 x 1,5 mm2</t>
  </si>
  <si>
    <t>650124643RT2</t>
  </si>
  <si>
    <t>Uložení kabelu Cu 3 x 2,5 mm2 pod omítku, včetně dodávky kabelu CYKY 3 x 2,5 mm2</t>
  </si>
  <si>
    <t>650101921R00</t>
  </si>
  <si>
    <t>Montáž nouzového svítidla stropního přisazeného</t>
  </si>
  <si>
    <t>34828441R1</t>
  </si>
  <si>
    <t>N1 LED nouzové svítidlo LOVATO 3 P, vestavné, , optika  otevřený prostor, 2W</t>
  </si>
  <si>
    <t>34828441R2</t>
  </si>
  <si>
    <t xml:space="preserve">N3 LED přisazené nouzové svítidlo EXIT, , 1 x Optics for escape route, 1,1W, 250m, Ra80, </t>
  </si>
  <si>
    <t>34828441R3</t>
  </si>
  <si>
    <t>N4 LED nouzové svítidlo LOVATO 3 N, PŘISAZENÉ, optika pro únikové cesty, 1W 250lm</t>
  </si>
  <si>
    <t>34828441R4</t>
  </si>
  <si>
    <t>N5 LED nouzové svítidlo LOVATO 3 N, PŘISAZENÉ, optika pro otevřený prostor, 2W 380lm</t>
  </si>
  <si>
    <t>34828441R5</t>
  </si>
  <si>
    <t xml:space="preserve">N6 LED přisazené nouzové svítidlo EXIT, vyhřívané, 1 x Optics for escape route, 2W, 380lm, Ra80, </t>
  </si>
  <si>
    <t>650023243R00</t>
  </si>
  <si>
    <t>Ucpávka protipožární, průchod stěnou, tl. 30 cm</t>
  </si>
  <si>
    <t>650023233R00</t>
  </si>
  <si>
    <t>Ucpávka protipožární, průchod stropem, tl. 50 cm</t>
  </si>
  <si>
    <t>005231010R</t>
  </si>
  <si>
    <t>005121020R</t>
  </si>
  <si>
    <t xml:space="preserve">Provoz zařízení staveniště </t>
  </si>
  <si>
    <t>005231020R</t>
  </si>
  <si>
    <t>Individuální a komplexní vyzkoušení</t>
  </si>
  <si>
    <t>210010013RT1</t>
  </si>
  <si>
    <t>Trubka tuhá z PVC volně/pod omítku + kolena 29 mm, včetně dodávky trubky 1532</t>
  </si>
  <si>
    <t>220262111RT1</t>
  </si>
  <si>
    <t>Kabel.žlab Mars s integr.spojkou NKZI 50x62 mm, bez víka</t>
  </si>
  <si>
    <t>553473900R</t>
  </si>
  <si>
    <t>Žlab kabelový MARS NKZI 50 x 62 x 0,7 mm EO, s integrovanou spojkou</t>
  </si>
  <si>
    <t>553473901R</t>
  </si>
  <si>
    <t>Žlab kabelový MARS NKZI 50 x 125 x 0,7 mm EO, s integrovanou spojkou</t>
  </si>
  <si>
    <t>220262113RT2</t>
  </si>
  <si>
    <t>Kabel.žlab Mars s integr.spojkou NKZI 50x250 mm, vč dodávky</t>
  </si>
  <si>
    <t>5531300063R</t>
  </si>
  <si>
    <t>Podpěra na stěnu pro kabelový žlab DZDS 200/B S</t>
  </si>
  <si>
    <t>357313010R</t>
  </si>
  <si>
    <t>Rozvaděč domovní 19" 32U nástěnný</t>
  </si>
  <si>
    <t>222291591R00</t>
  </si>
  <si>
    <t>Rack protector (SPD typ 3) s VF filtrem pro UPS</t>
  </si>
  <si>
    <t>222290971R00</t>
  </si>
  <si>
    <t>Patch panel 24 modulů</t>
  </si>
  <si>
    <t>371201010R</t>
  </si>
  <si>
    <t>Patch panel 19"Patch panel 24xRj-45 Cat 6a UTP 1U</t>
  </si>
  <si>
    <t>222310011Rt1</t>
  </si>
  <si>
    <t>Optická vana 1u 24SC</t>
  </si>
  <si>
    <t>220260069R00</t>
  </si>
  <si>
    <t>Krabice rozvodná +svork. 8X.- panelový rozvod</t>
  </si>
  <si>
    <t>371201112R</t>
  </si>
  <si>
    <t>Panel rozvodný ACAR 19" 8x230V, 1,5U CZ 3m</t>
  </si>
  <si>
    <t>222611411RT1</t>
  </si>
  <si>
    <t>Montáž komunikačních zařízení LTE/Switch/ apod. , L3 switch managed, 24x10/100/1000Mbps, 4xSFP+</t>
  </si>
  <si>
    <t>Montáž komunikačních zařízení LTE/Switch/ apod. , PoE switch 9/8, 8x PoE/1x Gb LAN, 96W</t>
  </si>
  <si>
    <t>R-položka</t>
  </si>
  <si>
    <t>POL12_1</t>
  </si>
  <si>
    <t>222293001R00</t>
  </si>
  <si>
    <t>Vypáskování kabelů v rozvaděči</t>
  </si>
  <si>
    <t>222292351RT1</t>
  </si>
  <si>
    <t xml:space="preserve">TP-Link EAP610  Wi-Fi 6 Dual Band, WiFi 6, 574 Mbit/s v pásmu 2,4 GHz a 1 201 Mbit/s </t>
  </si>
  <si>
    <t>222731261R00</t>
  </si>
  <si>
    <t>IP videorekordér  1U šestnáctikanálový , Výkonný 1U šestnáctikanálový rekordér  2x20Tb</t>
  </si>
  <si>
    <t>222731106R00</t>
  </si>
  <si>
    <t>Venkovní kompaktní Kompaktní full HD  IR LED, 120dB WDR, varifokální objektiv 2.7-13.5 mm</t>
  </si>
  <si>
    <t>222290831RT1</t>
  </si>
  <si>
    <t>Patch cord UTP 1m, CAT6A</t>
  </si>
  <si>
    <t>222290831RT2</t>
  </si>
  <si>
    <t>Patch cord UTP 2m, CAT6A</t>
  </si>
  <si>
    <t>222411001RT1</t>
  </si>
  <si>
    <t>Záložní zdroj UPS do 1500VA v racku, VČ DODÁVKY</t>
  </si>
  <si>
    <t>222290005RT1</t>
  </si>
  <si>
    <t>Zásuvka 1xRJ45 UTP kat.6 pod omítku, VČ ZÁSUVKY</t>
  </si>
  <si>
    <t>222290008RT2</t>
  </si>
  <si>
    <t>Zásuvka 2xRJ45 STP kat.6a pod omítku, vč. zásuvky</t>
  </si>
  <si>
    <t>222280215RT1</t>
  </si>
  <si>
    <t>Kabel UTP kat.6a v trubkách, vč kabelu</t>
  </si>
  <si>
    <t>222080201RT1</t>
  </si>
  <si>
    <t>Optický kabel v trubce , 8vl 9/125, SM, LSZH</t>
  </si>
  <si>
    <t>222310901R00</t>
  </si>
  <si>
    <t>Měření optických kabelů transmisní metodou</t>
  </si>
  <si>
    <t>220111433R00</t>
  </si>
  <si>
    <t>Měření UTP,  vč. protokolu</t>
  </si>
  <si>
    <t>222310991R00</t>
  </si>
  <si>
    <t>Vyhotovení protokolu o měření optických kabelů</t>
  </si>
  <si>
    <t>222310001R00</t>
  </si>
  <si>
    <t>Ukončení kabelu  univerzál.distribuč.v rozvaděči</t>
  </si>
  <si>
    <t>222310032R00</t>
  </si>
  <si>
    <t>Svar opt.vlákna vč.ochrany a pigtailu, další svar</t>
  </si>
  <si>
    <t>222370001Rt1</t>
  </si>
  <si>
    <t>Jednotka zesilovače inteligentní řízení, 1x180W, 100V</t>
  </si>
  <si>
    <t>222370106RT1</t>
  </si>
  <si>
    <t xml:space="preserve">Reproduktor směrový nebo tlakový , velmi plochá, 10 W / 100 V, 20 W / 4 ?, 87 dB, 75 </t>
  </si>
  <si>
    <t>222370106RT3</t>
  </si>
  <si>
    <t xml:space="preserve">Reproduktor směrový nebo tlakový  do podhledu, plastový, dvoupásmový, 15 W / 100 V, 86 dB, </t>
  </si>
  <si>
    <t>222290802Rt1</t>
  </si>
  <si>
    <t>Repro šňůra sdo 2x1,5 v trubce</t>
  </si>
  <si>
    <t>222370401R00</t>
  </si>
  <si>
    <t>Programování rozhlas.ústředny, uvedení do provozu</t>
  </si>
  <si>
    <t>222325251R00</t>
  </si>
  <si>
    <t>Náhradní zdroj 12 V do 60 Ah na úchytné body</t>
  </si>
  <si>
    <t>222325301R00</t>
  </si>
  <si>
    <t xml:space="preserve">Ústředna EZS 140 zon vč. boxu, zdroje, AKU, GSM,, komunikátory </t>
  </si>
  <si>
    <t>222325101RT3</t>
  </si>
  <si>
    <t>Koncentrátor EZS 10 in vč boxu, vč. dodávky</t>
  </si>
  <si>
    <t>222325011RT2</t>
  </si>
  <si>
    <t>Magnetický kontakt na připravené úchytné body, vč. dodávky</t>
  </si>
  <si>
    <t>222325001R00</t>
  </si>
  <si>
    <t>Vnitřní PIR detektor s otočnou čočkou a dos. 12m, nebo 18m (5°) vč. dodávky</t>
  </si>
  <si>
    <t>222325002RT1</t>
  </si>
  <si>
    <t>Detektor tříštění skla 8m, vč dodávky</t>
  </si>
  <si>
    <t>222325266R00</t>
  </si>
  <si>
    <t>Siréna s majákem sbpěrnicová, vč. dodávky</t>
  </si>
  <si>
    <t>222330196R00</t>
  </si>
  <si>
    <t>Programování ústředny, uvedení do provozu</t>
  </si>
  <si>
    <t>222325008R00</t>
  </si>
  <si>
    <t>Optická signalizace</t>
  </si>
  <si>
    <t>222061001RT3</t>
  </si>
  <si>
    <t>Kabel PZTS FI-HT04</t>
  </si>
  <si>
    <t>222061001RT6</t>
  </si>
  <si>
    <t>Kabel SUPERBUS OUT, 2x2x0,5+2x1 mm</t>
  </si>
  <si>
    <t>222323302R00</t>
  </si>
  <si>
    <t>Domácí videotelefon digitální, vnitřní jednotka, s 7" monitor.</t>
  </si>
  <si>
    <t>Domácí videotelefon digitální, na úchyt.body, dveřní jednotka venkovní, ovl. zámku</t>
  </si>
  <si>
    <t>222323316RT2</t>
  </si>
  <si>
    <t>Elektrický samozamykací zámek 12V nízkoodběrový</t>
  </si>
  <si>
    <t>222323314RT6</t>
  </si>
  <si>
    <t>Mateční a  spínací hodiny JČ zdroj,  75V zvonění, PC připojneí vč dodávky</t>
  </si>
  <si>
    <t>222323317RT3</t>
  </si>
  <si>
    <t>DCF k hodinám, č dodávky</t>
  </si>
  <si>
    <t>222323317RT1</t>
  </si>
  <si>
    <t>Zvonek 75V, 0,04A, dvojitý 4 ozvučnice, vč dodávky</t>
  </si>
  <si>
    <t>222323319RT1</t>
  </si>
  <si>
    <t>Elektronické digitální hodiny interiérové , 100mm 6 číslic oboustranné vč dodávky</t>
  </si>
  <si>
    <t>222323319RT3</t>
  </si>
  <si>
    <t>Elektronické digitální hodiny interiérové , 100mm 6 číslic jedno stranné vč dodávky</t>
  </si>
  <si>
    <t>222280102R00</t>
  </si>
  <si>
    <t>JYSTY do 2x2x0.8 mm pod omítkou do drážky</t>
  </si>
  <si>
    <t>1.01</t>
  </si>
  <si>
    <t>zpětná montáž</t>
  </si>
  <si>
    <t>zpětná montáž stávajících vzduchotechnických jednotek</t>
  </si>
  <si>
    <t>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</si>
</sst>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9"/>
      <name val="Arial CE"/>
      <charset val="238"/>
    </font>
    <font>
      <sz val="8"/>
      <color indexed="17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vertical="top" wrapText="1"/>
    </xf>
    <xf numFmtId="0" fontId="20" fillId="0" borderId="18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Nwq5WcD1DURuIe0of/UgD14BcOgDW78oflgH/8AyDbeWyqn2wbna34nBbOl6m6cP8fzuP98fmIV9PSITJXQWwg==" saltValue="aGpl+PhZXLFXQQOnae9zk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3"/>
  <sheetViews>
    <sheetView showGridLines="0" topLeftCell="B25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5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5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5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5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5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SUMIF(F67:F99,A16,I67:I99)+SUMIF(F67:F99,"PSU",I67:I99)</f>
        <v>0</v>
      </c>
      <c r="J16" s="85"/>
    </row>
    <row r="17" spans="1:10" ht="23.25" customHeight="1" x14ac:dyDescent="0.25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SUMIF(F67:F99,A17,I67:I99)</f>
        <v>0</v>
      </c>
      <c r="J17" s="85"/>
    </row>
    <row r="18" spans="1:10" ht="23.25" customHeight="1" x14ac:dyDescent="0.25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SUMIF(F67:F99,A18,I67:I99)</f>
        <v>0</v>
      </c>
      <c r="J18" s="85"/>
    </row>
    <row r="19" spans="1:10" ht="23.25" customHeight="1" x14ac:dyDescent="0.25">
      <c r="A19" s="196" t="s">
        <v>145</v>
      </c>
      <c r="B19" s="38" t="s">
        <v>27</v>
      </c>
      <c r="C19" s="62"/>
      <c r="D19" s="63"/>
      <c r="E19" s="83"/>
      <c r="F19" s="84"/>
      <c r="G19" s="83"/>
      <c r="H19" s="84"/>
      <c r="I19" s="83">
        <f>SUMIF(F67:F99,A19,I67:I99)</f>
        <v>0</v>
      </c>
      <c r="J19" s="85"/>
    </row>
    <row r="20" spans="1:10" ht="23.25" customHeight="1" x14ac:dyDescent="0.25">
      <c r="A20" s="196" t="s">
        <v>146</v>
      </c>
      <c r="B20" s="38" t="s">
        <v>28</v>
      </c>
      <c r="C20" s="62"/>
      <c r="D20" s="63"/>
      <c r="E20" s="83"/>
      <c r="F20" s="84"/>
      <c r="G20" s="83"/>
      <c r="H20" s="84"/>
      <c r="I20" s="83">
        <f>SUMIF(F67:F99,A20,I67:I99)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5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5">
      <c r="A39" s="136">
        <v>1</v>
      </c>
      <c r="B39" s="146" t="s">
        <v>51</v>
      </c>
      <c r="C39" s="147"/>
      <c r="D39" s="147"/>
      <c r="E39" s="147"/>
      <c r="F39" s="148">
        <f>'VRN 1 Naklady'!AE18+'SO-01 1 Pol'!AE282+'SO-01 2 Pol'!AE28+'SO-01 3 Pol'!AE114+'SO-01 5 Pol'!AE98+'SO-01 6 Pol'!AE88+'SO-01 7 Pol'!AE12</f>
        <v>0</v>
      </c>
      <c r="G39" s="149">
        <f>'VRN 1 Naklady'!AF18+'SO-01 1 Pol'!AF282+'SO-01 2 Pol'!AF28+'SO-01 3 Pol'!AF114+'SO-01 5 Pol'!AF98+'SO-01 6 Pol'!AF88+'SO-01 7 Pol'!AF12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5">
      <c r="A40" s="136">
        <v>2</v>
      </c>
      <c r="B40" s="152"/>
      <c r="C40" s="153" t="s">
        <v>52</v>
      </c>
      <c r="D40" s="153"/>
      <c r="E40" s="153"/>
      <c r="F40" s="154">
        <f>'VRN 1 Naklady'!AE18</f>
        <v>0</v>
      </c>
      <c r="G40" s="155">
        <f>'VRN 1 Naklady'!AF18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5">
      <c r="A41" s="136">
        <v>3</v>
      </c>
      <c r="B41" s="157" t="s">
        <v>53</v>
      </c>
      <c r="C41" s="147" t="s">
        <v>52</v>
      </c>
      <c r="D41" s="147"/>
      <c r="E41" s="147"/>
      <c r="F41" s="158">
        <f>'VRN 1 Naklady'!AE18</f>
        <v>0</v>
      </c>
      <c r="G41" s="150">
        <f>'VRN 1 Naklady'!AF18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5">
      <c r="A42" s="136">
        <v>2</v>
      </c>
      <c r="B42" s="152"/>
      <c r="C42" s="153" t="s">
        <v>54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 x14ac:dyDescent="0.25">
      <c r="A43" s="136">
        <v>2</v>
      </c>
      <c r="B43" s="152" t="s">
        <v>55</v>
      </c>
      <c r="C43" s="153" t="s">
        <v>56</v>
      </c>
      <c r="D43" s="153"/>
      <c r="E43" s="153"/>
      <c r="F43" s="154">
        <f>'SO-01 1 Pol'!AE282+'SO-01 2 Pol'!AE28+'SO-01 3 Pol'!AE114+'SO-01 5 Pol'!AE98+'SO-01 6 Pol'!AE88+'SO-01 7 Pol'!AE12</f>
        <v>0</v>
      </c>
      <c r="G43" s="155">
        <f>'SO-01 1 Pol'!AF282+'SO-01 2 Pol'!AF28+'SO-01 3 Pol'!AF114+'SO-01 5 Pol'!AF98+'SO-01 6 Pol'!AF88+'SO-01 7 Pol'!AF12</f>
        <v>0</v>
      </c>
      <c r="H43" s="155">
        <f>(F43*SazbaDPH1/100)+(G43*SazbaDPH2/100)</f>
        <v>0</v>
      </c>
      <c r="I43" s="155">
        <f>F43+G43+H43</f>
        <v>0</v>
      </c>
      <c r="J43" s="156" t="str">
        <f>IF(_xlfn.SINGLE(CenaCelkemVypocet)=0,"",I43/_xlfn.SINGLE(CenaCelkemVypocet)*100)</f>
        <v/>
      </c>
    </row>
    <row r="44" spans="1:10" ht="25.5" customHeight="1" x14ac:dyDescent="0.25">
      <c r="A44" s="136">
        <v>3</v>
      </c>
      <c r="B44" s="157" t="s">
        <v>53</v>
      </c>
      <c r="C44" s="147" t="s">
        <v>57</v>
      </c>
      <c r="D44" s="147"/>
      <c r="E44" s="147"/>
      <c r="F44" s="158">
        <f>'SO-01 1 Pol'!AE282</f>
        <v>0</v>
      </c>
      <c r="G44" s="150">
        <f>'SO-01 1 Pol'!AF282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5">
      <c r="A45" s="136">
        <v>3</v>
      </c>
      <c r="B45" s="157" t="s">
        <v>58</v>
      </c>
      <c r="C45" s="147" t="s">
        <v>59</v>
      </c>
      <c r="D45" s="147"/>
      <c r="E45" s="147"/>
      <c r="F45" s="158">
        <f>'SO-01 2 Pol'!AE28</f>
        <v>0</v>
      </c>
      <c r="G45" s="150">
        <f>'SO-01 2 Pol'!AF28</f>
        <v>0</v>
      </c>
      <c r="H45" s="150">
        <f>(F45*SazbaDPH1/100)+(G45*SazbaDPH2/100)</f>
        <v>0</v>
      </c>
      <c r="I45" s="150">
        <f>F45+G45+H45</f>
        <v>0</v>
      </c>
      <c r="J45" s="151" t="str">
        <f>IF(_xlfn.SINGLE(CenaCelkemVypocet)=0,"",I45/_xlfn.SINGLE(CenaCelkemVypocet)*100)</f>
        <v/>
      </c>
    </row>
    <row r="46" spans="1:10" ht="25.5" customHeight="1" x14ac:dyDescent="0.25">
      <c r="A46" s="136">
        <v>3</v>
      </c>
      <c r="B46" s="157" t="s">
        <v>60</v>
      </c>
      <c r="C46" s="147" t="s">
        <v>61</v>
      </c>
      <c r="D46" s="147"/>
      <c r="E46" s="147"/>
      <c r="F46" s="158">
        <f>'SO-01 3 Pol'!AE114</f>
        <v>0</v>
      </c>
      <c r="G46" s="150">
        <f>'SO-01 3 Pol'!AF114</f>
        <v>0</v>
      </c>
      <c r="H46" s="150">
        <f>(F46*SazbaDPH1/100)+(G46*SazbaDPH2/100)</f>
        <v>0</v>
      </c>
      <c r="I46" s="150">
        <f>F46+G46+H46</f>
        <v>0</v>
      </c>
      <c r="J46" s="151" t="str">
        <f>IF(_xlfn.SINGLE(CenaCelkemVypocet)=0,"",I46/_xlfn.SINGLE(CenaCelkemVypocet)*100)</f>
        <v/>
      </c>
    </row>
    <row r="47" spans="1:10" ht="25.5" customHeight="1" x14ac:dyDescent="0.25">
      <c r="A47" s="136">
        <v>3</v>
      </c>
      <c r="B47" s="157" t="s">
        <v>62</v>
      </c>
      <c r="C47" s="147" t="s">
        <v>63</v>
      </c>
      <c r="D47" s="147"/>
      <c r="E47" s="147"/>
      <c r="F47" s="158">
        <f>'SO-01 5 Pol'!AE98</f>
        <v>0</v>
      </c>
      <c r="G47" s="150">
        <f>'SO-01 5 Pol'!AF98</f>
        <v>0</v>
      </c>
      <c r="H47" s="150">
        <f>(F47*SazbaDPH1/100)+(G47*SazbaDPH2/100)</f>
        <v>0</v>
      </c>
      <c r="I47" s="150">
        <f>F47+G47+H47</f>
        <v>0</v>
      </c>
      <c r="J47" s="151" t="str">
        <f>IF(_xlfn.SINGLE(CenaCelkemVypocet)=0,"",I47/_xlfn.SINGLE(CenaCelkemVypocet)*100)</f>
        <v/>
      </c>
    </row>
    <row r="48" spans="1:10" ht="25.5" customHeight="1" x14ac:dyDescent="0.25">
      <c r="A48" s="136">
        <v>3</v>
      </c>
      <c r="B48" s="157" t="s">
        <v>64</v>
      </c>
      <c r="C48" s="147" t="s">
        <v>65</v>
      </c>
      <c r="D48" s="147"/>
      <c r="E48" s="147"/>
      <c r="F48" s="158">
        <f>'SO-01 6 Pol'!AE88</f>
        <v>0</v>
      </c>
      <c r="G48" s="150">
        <f>'SO-01 6 Pol'!AF88</f>
        <v>0</v>
      </c>
      <c r="H48" s="150">
        <f>(F48*SazbaDPH1/100)+(G48*SazbaDPH2/100)</f>
        <v>0</v>
      </c>
      <c r="I48" s="150">
        <f>F48+G48+H48</f>
        <v>0</v>
      </c>
      <c r="J48" s="151" t="str">
        <f>IF(_xlfn.SINGLE(CenaCelkemVypocet)=0,"",I48/_xlfn.SINGLE(CenaCelkemVypocet)*100)</f>
        <v/>
      </c>
    </row>
    <row r="49" spans="1:10" ht="25.5" customHeight="1" x14ac:dyDescent="0.25">
      <c r="A49" s="136">
        <v>3</v>
      </c>
      <c r="B49" s="157" t="s">
        <v>66</v>
      </c>
      <c r="C49" s="147" t="s">
        <v>67</v>
      </c>
      <c r="D49" s="147"/>
      <c r="E49" s="147"/>
      <c r="F49" s="158">
        <f>'SO-01 7 Pol'!AE12</f>
        <v>0</v>
      </c>
      <c r="G49" s="150">
        <f>'SO-01 7 Pol'!AF12</f>
        <v>0</v>
      </c>
      <c r="H49" s="150">
        <f>(F49*SazbaDPH1/100)+(G49*SazbaDPH2/100)</f>
        <v>0</v>
      </c>
      <c r="I49" s="150">
        <f>F49+G49+H49</f>
        <v>0</v>
      </c>
      <c r="J49" s="151" t="str">
        <f>IF(_xlfn.SINGLE(CenaCelkemVypocet)=0,"",I49/_xlfn.SINGLE(CenaCelkemVypocet)*100)</f>
        <v/>
      </c>
    </row>
    <row r="50" spans="1:10" ht="25.5" customHeight="1" x14ac:dyDescent="0.25">
      <c r="A50" s="136"/>
      <c r="B50" s="159" t="s">
        <v>68</v>
      </c>
      <c r="C50" s="160"/>
      <c r="D50" s="160"/>
      <c r="E50" s="161"/>
      <c r="F50" s="162">
        <f>SUMIF(A39:A49,"=1",F39:F49)</f>
        <v>0</v>
      </c>
      <c r="G50" s="163">
        <f>SUMIF(A39:A49,"=1",G39:G49)</f>
        <v>0</v>
      </c>
      <c r="H50" s="163">
        <f>SUMIF(A39:A49,"=1",H39:H49)</f>
        <v>0</v>
      </c>
      <c r="I50" s="163">
        <f>SUMIF(A39:A49,"=1",I39:I49)</f>
        <v>0</v>
      </c>
      <c r="J50" s="164">
        <f>SUMIF(A39:A49,"=1",J39:J49)</f>
        <v>0</v>
      </c>
    </row>
    <row r="52" spans="1:10" x14ac:dyDescent="0.25">
      <c r="A52" t="s">
        <v>70</v>
      </c>
      <c r="B52" t="s">
        <v>71</v>
      </c>
    </row>
    <row r="53" spans="1:10" x14ac:dyDescent="0.25">
      <c r="A53" t="s">
        <v>72</v>
      </c>
      <c r="B53" t="s">
        <v>73</v>
      </c>
    </row>
    <row r="54" spans="1:10" x14ac:dyDescent="0.25">
      <c r="A54" t="s">
        <v>74</v>
      </c>
      <c r="B54" t="s">
        <v>75</v>
      </c>
    </row>
    <row r="55" spans="1:10" x14ac:dyDescent="0.25">
      <c r="A55" t="s">
        <v>74</v>
      </c>
      <c r="B55" t="s">
        <v>76</v>
      </c>
    </row>
    <row r="56" spans="1:10" x14ac:dyDescent="0.25">
      <c r="A56" t="s">
        <v>74</v>
      </c>
      <c r="B56" t="s">
        <v>77</v>
      </c>
    </row>
    <row r="57" spans="1:10" x14ac:dyDescent="0.25">
      <c r="A57" t="s">
        <v>74</v>
      </c>
      <c r="B57" t="s">
        <v>78</v>
      </c>
    </row>
    <row r="58" spans="1:10" x14ac:dyDescent="0.25">
      <c r="A58" t="s">
        <v>74</v>
      </c>
      <c r="B58" t="s">
        <v>79</v>
      </c>
    </row>
    <row r="59" spans="1:10" x14ac:dyDescent="0.25">
      <c r="A59" t="s">
        <v>74</v>
      </c>
      <c r="B59" t="s">
        <v>80</v>
      </c>
    </row>
    <row r="60" spans="1:10" x14ac:dyDescent="0.25">
      <c r="A60" t="s">
        <v>72</v>
      </c>
      <c r="B60" t="s">
        <v>81</v>
      </c>
    </row>
    <row r="61" spans="1:10" x14ac:dyDescent="0.25">
      <c r="A61" t="s">
        <v>74</v>
      </c>
      <c r="B61" t="s">
        <v>82</v>
      </c>
    </row>
    <row r="64" spans="1:10" ht="15.6" x14ac:dyDescent="0.3">
      <c r="B64" s="175" t="s">
        <v>83</v>
      </c>
    </row>
    <row r="66" spans="1:10" ht="25.5" customHeight="1" x14ac:dyDescent="0.25">
      <c r="A66" s="177"/>
      <c r="B66" s="180" t="s">
        <v>17</v>
      </c>
      <c r="C66" s="180" t="s">
        <v>5</v>
      </c>
      <c r="D66" s="181"/>
      <c r="E66" s="181"/>
      <c r="F66" s="182" t="s">
        <v>84</v>
      </c>
      <c r="G66" s="182"/>
      <c r="H66" s="182"/>
      <c r="I66" s="182" t="s">
        <v>29</v>
      </c>
      <c r="J66" s="182" t="s">
        <v>0</v>
      </c>
    </row>
    <row r="67" spans="1:10" ht="36.75" customHeight="1" x14ac:dyDescent="0.25">
      <c r="A67" s="178"/>
      <c r="B67" s="183" t="s">
        <v>53</v>
      </c>
      <c r="C67" s="184" t="s">
        <v>85</v>
      </c>
      <c r="D67" s="185"/>
      <c r="E67" s="185"/>
      <c r="F67" s="192" t="s">
        <v>24</v>
      </c>
      <c r="G67" s="193"/>
      <c r="H67" s="193"/>
      <c r="I67" s="193">
        <f>'SO-01 3 Pol'!G8</f>
        <v>0</v>
      </c>
      <c r="J67" s="189" t="str">
        <f>IF(I100=0,"",I67/I100*100)</f>
        <v/>
      </c>
    </row>
    <row r="68" spans="1:10" ht="36.75" customHeight="1" x14ac:dyDescent="0.25">
      <c r="A68" s="178"/>
      <c r="B68" s="183" t="s">
        <v>60</v>
      </c>
      <c r="C68" s="184" t="s">
        <v>86</v>
      </c>
      <c r="D68" s="185"/>
      <c r="E68" s="185"/>
      <c r="F68" s="192" t="s">
        <v>24</v>
      </c>
      <c r="G68" s="193"/>
      <c r="H68" s="193"/>
      <c r="I68" s="193">
        <f>'SO-01 1 Pol'!G8</f>
        <v>0</v>
      </c>
      <c r="J68" s="189" t="str">
        <f>IF(I100=0,"",I68/I100*100)</f>
        <v/>
      </c>
    </row>
    <row r="69" spans="1:10" ht="36.75" customHeight="1" x14ac:dyDescent="0.25">
      <c r="A69" s="178"/>
      <c r="B69" s="183" t="s">
        <v>87</v>
      </c>
      <c r="C69" s="184" t="s">
        <v>88</v>
      </c>
      <c r="D69" s="185"/>
      <c r="E69" s="185"/>
      <c r="F69" s="192" t="s">
        <v>24</v>
      </c>
      <c r="G69" s="193"/>
      <c r="H69" s="193"/>
      <c r="I69" s="193">
        <f>'SO-01 1 Pol'!G16</f>
        <v>0</v>
      </c>
      <c r="J69" s="189" t="str">
        <f>IF(I100=0,"",I69/I100*100)</f>
        <v/>
      </c>
    </row>
    <row r="70" spans="1:10" ht="36.75" customHeight="1" x14ac:dyDescent="0.25">
      <c r="A70" s="178"/>
      <c r="B70" s="183" t="s">
        <v>89</v>
      </c>
      <c r="C70" s="184" t="s">
        <v>90</v>
      </c>
      <c r="D70" s="185"/>
      <c r="E70" s="185"/>
      <c r="F70" s="192" t="s">
        <v>24</v>
      </c>
      <c r="G70" s="193"/>
      <c r="H70" s="193"/>
      <c r="I70" s="193">
        <f>'SO-01 1 Pol'!G65</f>
        <v>0</v>
      </c>
      <c r="J70" s="189" t="str">
        <f>IF(I100=0,"",I70/I100*100)</f>
        <v/>
      </c>
    </row>
    <row r="71" spans="1:10" ht="36.75" customHeight="1" x14ac:dyDescent="0.25">
      <c r="A71" s="178"/>
      <c r="B71" s="183" t="s">
        <v>91</v>
      </c>
      <c r="C71" s="184" t="s">
        <v>92</v>
      </c>
      <c r="D71" s="185"/>
      <c r="E71" s="185"/>
      <c r="F71" s="192" t="s">
        <v>24</v>
      </c>
      <c r="G71" s="193"/>
      <c r="H71" s="193"/>
      <c r="I71" s="193">
        <f>'SO-01 1 Pol'!G85</f>
        <v>0</v>
      </c>
      <c r="J71" s="189" t="str">
        <f>IF(I100=0,"",I71/I100*100)</f>
        <v/>
      </c>
    </row>
    <row r="72" spans="1:10" ht="36.75" customHeight="1" x14ac:dyDescent="0.25">
      <c r="A72" s="178"/>
      <c r="B72" s="183" t="s">
        <v>93</v>
      </c>
      <c r="C72" s="184" t="s">
        <v>94</v>
      </c>
      <c r="D72" s="185"/>
      <c r="E72" s="185"/>
      <c r="F72" s="192" t="s">
        <v>24</v>
      </c>
      <c r="G72" s="193"/>
      <c r="H72" s="193"/>
      <c r="I72" s="193">
        <f>'SO-01 1 Pol'!G104</f>
        <v>0</v>
      </c>
      <c r="J72" s="189" t="str">
        <f>IF(I100=0,"",I72/I100*100)</f>
        <v/>
      </c>
    </row>
    <row r="73" spans="1:10" ht="36.75" customHeight="1" x14ac:dyDescent="0.25">
      <c r="A73" s="178"/>
      <c r="B73" s="183" t="s">
        <v>95</v>
      </c>
      <c r="C73" s="184" t="s">
        <v>96</v>
      </c>
      <c r="D73" s="185"/>
      <c r="E73" s="185"/>
      <c r="F73" s="192" t="s">
        <v>24</v>
      </c>
      <c r="G73" s="193"/>
      <c r="H73" s="193"/>
      <c r="I73" s="193">
        <f>'SO-01 1 Pol'!G120</f>
        <v>0</v>
      </c>
      <c r="J73" s="189" t="str">
        <f>IF(I100=0,"",I73/I100*100)</f>
        <v/>
      </c>
    </row>
    <row r="74" spans="1:10" ht="36.75" customHeight="1" x14ac:dyDescent="0.25">
      <c r="A74" s="178"/>
      <c r="B74" s="183" t="s">
        <v>97</v>
      </c>
      <c r="C74" s="184" t="s">
        <v>98</v>
      </c>
      <c r="D74" s="185"/>
      <c r="E74" s="185"/>
      <c r="F74" s="192" t="s">
        <v>24</v>
      </c>
      <c r="G74" s="193"/>
      <c r="H74" s="193"/>
      <c r="I74" s="193">
        <f>'SO-01 5 Pol'!G8+'SO-01 6 Pol'!G8</f>
        <v>0</v>
      </c>
      <c r="J74" s="189" t="str">
        <f>IF(I100=0,"",I74/I100*100)</f>
        <v/>
      </c>
    </row>
    <row r="75" spans="1:10" ht="36.75" customHeight="1" x14ac:dyDescent="0.25">
      <c r="A75" s="178"/>
      <c r="B75" s="183" t="s">
        <v>99</v>
      </c>
      <c r="C75" s="184" t="s">
        <v>100</v>
      </c>
      <c r="D75" s="185"/>
      <c r="E75" s="185"/>
      <c r="F75" s="192" t="s">
        <v>24</v>
      </c>
      <c r="G75" s="193"/>
      <c r="H75" s="193"/>
      <c r="I75" s="193">
        <f>'SO-01 1 Pol'!G126</f>
        <v>0</v>
      </c>
      <c r="J75" s="189" t="str">
        <f>IF(I100=0,"",I75/I100*100)</f>
        <v/>
      </c>
    </row>
    <row r="76" spans="1:10" ht="36.75" customHeight="1" x14ac:dyDescent="0.25">
      <c r="A76" s="178"/>
      <c r="B76" s="183" t="s">
        <v>101</v>
      </c>
      <c r="C76" s="184" t="s">
        <v>102</v>
      </c>
      <c r="D76" s="185"/>
      <c r="E76" s="185"/>
      <c r="F76" s="192" t="s">
        <v>24</v>
      </c>
      <c r="G76" s="193"/>
      <c r="H76" s="193"/>
      <c r="I76" s="193">
        <f>'SO-01 1 Pol'!G129</f>
        <v>0</v>
      </c>
      <c r="J76" s="189" t="str">
        <f>IF(I100=0,"",I76/I100*100)</f>
        <v/>
      </c>
    </row>
    <row r="77" spans="1:10" ht="36.75" customHeight="1" x14ac:dyDescent="0.25">
      <c r="A77" s="178"/>
      <c r="B77" s="183" t="s">
        <v>103</v>
      </c>
      <c r="C77" s="184" t="s">
        <v>104</v>
      </c>
      <c r="D77" s="185"/>
      <c r="E77" s="185"/>
      <c r="F77" s="192" t="s">
        <v>24</v>
      </c>
      <c r="G77" s="193"/>
      <c r="H77" s="193"/>
      <c r="I77" s="193">
        <f>'SO-01 5 Pol'!G10</f>
        <v>0</v>
      </c>
      <c r="J77" s="189" t="str">
        <f>IF(I100=0,"",I77/I100*100)</f>
        <v/>
      </c>
    </row>
    <row r="78" spans="1:10" ht="36.75" customHeight="1" x14ac:dyDescent="0.25">
      <c r="A78" s="178"/>
      <c r="B78" s="183" t="s">
        <v>105</v>
      </c>
      <c r="C78" s="184" t="s">
        <v>106</v>
      </c>
      <c r="D78" s="185"/>
      <c r="E78" s="185"/>
      <c r="F78" s="192" t="s">
        <v>24</v>
      </c>
      <c r="G78" s="193"/>
      <c r="H78" s="193"/>
      <c r="I78" s="193">
        <f>'SO-01 1 Pol'!G140</f>
        <v>0</v>
      </c>
      <c r="J78" s="189" t="str">
        <f>IF(I100=0,"",I78/I100*100)</f>
        <v/>
      </c>
    </row>
    <row r="79" spans="1:10" ht="36.75" customHeight="1" x14ac:dyDescent="0.25">
      <c r="A79" s="178"/>
      <c r="B79" s="183" t="s">
        <v>107</v>
      </c>
      <c r="C79" s="184" t="s">
        <v>108</v>
      </c>
      <c r="D79" s="185"/>
      <c r="E79" s="185"/>
      <c r="F79" s="192" t="s">
        <v>25</v>
      </c>
      <c r="G79" s="193"/>
      <c r="H79" s="193"/>
      <c r="I79" s="193">
        <f>'SO-01 7 Pol'!G8</f>
        <v>0</v>
      </c>
      <c r="J79" s="189" t="str">
        <f>IF(I100=0,"",I79/I100*100)</f>
        <v/>
      </c>
    </row>
    <row r="80" spans="1:10" ht="36.75" customHeight="1" x14ac:dyDescent="0.25">
      <c r="A80" s="178"/>
      <c r="B80" s="183" t="s">
        <v>109</v>
      </c>
      <c r="C80" s="184" t="s">
        <v>110</v>
      </c>
      <c r="D80" s="185"/>
      <c r="E80" s="185"/>
      <c r="F80" s="192" t="s">
        <v>25</v>
      </c>
      <c r="G80" s="193"/>
      <c r="H80" s="193"/>
      <c r="I80" s="193">
        <f>'SO-01 1 Pol'!G143</f>
        <v>0</v>
      </c>
      <c r="J80" s="189" t="str">
        <f>IF(I100=0,"",I80/I100*100)</f>
        <v/>
      </c>
    </row>
    <row r="81" spans="1:10" ht="36.75" customHeight="1" x14ac:dyDescent="0.25">
      <c r="A81" s="178"/>
      <c r="B81" s="183" t="s">
        <v>111</v>
      </c>
      <c r="C81" s="184" t="s">
        <v>112</v>
      </c>
      <c r="D81" s="185"/>
      <c r="E81" s="185"/>
      <c r="F81" s="192" t="s">
        <v>25</v>
      </c>
      <c r="G81" s="193"/>
      <c r="H81" s="193"/>
      <c r="I81" s="193">
        <f>'SO-01 1 Pol'!G156</f>
        <v>0</v>
      </c>
      <c r="J81" s="189" t="str">
        <f>IF(I100=0,"",I81/I100*100)</f>
        <v/>
      </c>
    </row>
    <row r="82" spans="1:10" ht="36.75" customHeight="1" x14ac:dyDescent="0.25">
      <c r="A82" s="178"/>
      <c r="B82" s="183" t="s">
        <v>113</v>
      </c>
      <c r="C82" s="184" t="s">
        <v>114</v>
      </c>
      <c r="D82" s="185"/>
      <c r="E82" s="185"/>
      <c r="F82" s="192" t="s">
        <v>25</v>
      </c>
      <c r="G82" s="193"/>
      <c r="H82" s="193"/>
      <c r="I82" s="193">
        <f>'SO-01 3 Pol'!G22</f>
        <v>0</v>
      </c>
      <c r="J82" s="189" t="str">
        <f>IF(I100=0,"",I82/I100*100)</f>
        <v/>
      </c>
    </row>
    <row r="83" spans="1:10" ht="36.75" customHeight="1" x14ac:dyDescent="0.25">
      <c r="A83" s="178"/>
      <c r="B83" s="183" t="s">
        <v>115</v>
      </c>
      <c r="C83" s="184" t="s">
        <v>116</v>
      </c>
      <c r="D83" s="185"/>
      <c r="E83" s="185"/>
      <c r="F83" s="192" t="s">
        <v>25</v>
      </c>
      <c r="G83" s="193"/>
      <c r="H83" s="193"/>
      <c r="I83" s="193">
        <f>'SO-01 3 Pol'!G47</f>
        <v>0</v>
      </c>
      <c r="J83" s="189" t="str">
        <f>IF(I100=0,"",I83/I100*100)</f>
        <v/>
      </c>
    </row>
    <row r="84" spans="1:10" ht="36.75" customHeight="1" x14ac:dyDescent="0.25">
      <c r="A84" s="178"/>
      <c r="B84" s="183" t="s">
        <v>117</v>
      </c>
      <c r="C84" s="184" t="s">
        <v>118</v>
      </c>
      <c r="D84" s="185"/>
      <c r="E84" s="185"/>
      <c r="F84" s="192" t="s">
        <v>25</v>
      </c>
      <c r="G84" s="193"/>
      <c r="H84" s="193"/>
      <c r="I84" s="193">
        <f>'SO-01 3 Pol'!G80</f>
        <v>0</v>
      </c>
      <c r="J84" s="189" t="str">
        <f>IF(I100=0,"",I84/I100*100)</f>
        <v/>
      </c>
    </row>
    <row r="85" spans="1:10" ht="36.75" customHeight="1" x14ac:dyDescent="0.25">
      <c r="A85" s="178"/>
      <c r="B85" s="183" t="s">
        <v>119</v>
      </c>
      <c r="C85" s="184" t="s">
        <v>120</v>
      </c>
      <c r="D85" s="185"/>
      <c r="E85" s="185"/>
      <c r="F85" s="192" t="s">
        <v>25</v>
      </c>
      <c r="G85" s="193"/>
      <c r="H85" s="193"/>
      <c r="I85" s="193">
        <f>'SO-01 3 Pol'!G102</f>
        <v>0</v>
      </c>
      <c r="J85" s="189" t="str">
        <f>IF(I100=0,"",I85/I100*100)</f>
        <v/>
      </c>
    </row>
    <row r="86" spans="1:10" ht="36.75" customHeight="1" x14ac:dyDescent="0.25">
      <c r="A86" s="178"/>
      <c r="B86" s="183" t="s">
        <v>121</v>
      </c>
      <c r="C86" s="184" t="s">
        <v>122</v>
      </c>
      <c r="D86" s="185"/>
      <c r="E86" s="185"/>
      <c r="F86" s="192" t="s">
        <v>25</v>
      </c>
      <c r="G86" s="193"/>
      <c r="H86" s="193"/>
      <c r="I86" s="193">
        <f>'SO-01 2 Pol'!G8</f>
        <v>0</v>
      </c>
      <c r="J86" s="189" t="str">
        <f>IF(I100=0,"",I86/I100*100)</f>
        <v/>
      </c>
    </row>
    <row r="87" spans="1:10" ht="36.75" customHeight="1" x14ac:dyDescent="0.25">
      <c r="A87" s="178"/>
      <c r="B87" s="183" t="s">
        <v>123</v>
      </c>
      <c r="C87" s="184" t="s">
        <v>124</v>
      </c>
      <c r="D87" s="185"/>
      <c r="E87" s="185"/>
      <c r="F87" s="192" t="s">
        <v>25</v>
      </c>
      <c r="G87" s="193"/>
      <c r="H87" s="193"/>
      <c r="I87" s="193">
        <f>'SO-01 1 Pol'!G168</f>
        <v>0</v>
      </c>
      <c r="J87" s="189" t="str">
        <f>IF(I100=0,"",I87/I100*100)</f>
        <v/>
      </c>
    </row>
    <row r="88" spans="1:10" ht="36.75" customHeight="1" x14ac:dyDescent="0.25">
      <c r="A88" s="178"/>
      <c r="B88" s="183" t="s">
        <v>125</v>
      </c>
      <c r="C88" s="184" t="s">
        <v>126</v>
      </c>
      <c r="D88" s="185"/>
      <c r="E88" s="185"/>
      <c r="F88" s="192" t="s">
        <v>25</v>
      </c>
      <c r="G88" s="193"/>
      <c r="H88" s="193"/>
      <c r="I88" s="193">
        <f>'SO-01 1 Pol'!G177</f>
        <v>0</v>
      </c>
      <c r="J88" s="189" t="str">
        <f>IF(I100=0,"",I88/I100*100)</f>
        <v/>
      </c>
    </row>
    <row r="89" spans="1:10" ht="36.75" customHeight="1" x14ac:dyDescent="0.25">
      <c r="A89" s="178"/>
      <c r="B89" s="183" t="s">
        <v>127</v>
      </c>
      <c r="C89" s="184" t="s">
        <v>128</v>
      </c>
      <c r="D89" s="185"/>
      <c r="E89" s="185"/>
      <c r="F89" s="192" t="s">
        <v>25</v>
      </c>
      <c r="G89" s="193"/>
      <c r="H89" s="193"/>
      <c r="I89" s="193">
        <f>'SO-01 1 Pol'!G202</f>
        <v>0</v>
      </c>
      <c r="J89" s="189" t="str">
        <f>IF(I100=0,"",I89/I100*100)</f>
        <v/>
      </c>
    </row>
    <row r="90" spans="1:10" ht="36.75" customHeight="1" x14ac:dyDescent="0.25">
      <c r="A90" s="178"/>
      <c r="B90" s="183" t="s">
        <v>129</v>
      </c>
      <c r="C90" s="184" t="s">
        <v>130</v>
      </c>
      <c r="D90" s="185"/>
      <c r="E90" s="185"/>
      <c r="F90" s="192" t="s">
        <v>25</v>
      </c>
      <c r="G90" s="193"/>
      <c r="H90" s="193"/>
      <c r="I90" s="193">
        <f>'SO-01 1 Pol'!G207</f>
        <v>0</v>
      </c>
      <c r="J90" s="189" t="str">
        <f>IF(I100=0,"",I90/I100*100)</f>
        <v/>
      </c>
    </row>
    <row r="91" spans="1:10" ht="36.75" customHeight="1" x14ac:dyDescent="0.25">
      <c r="A91" s="178"/>
      <c r="B91" s="183" t="s">
        <v>131</v>
      </c>
      <c r="C91" s="184" t="s">
        <v>132</v>
      </c>
      <c r="D91" s="185"/>
      <c r="E91" s="185"/>
      <c r="F91" s="192" t="s">
        <v>25</v>
      </c>
      <c r="G91" s="193"/>
      <c r="H91" s="193"/>
      <c r="I91" s="193">
        <f>'SO-01 1 Pol'!G266</f>
        <v>0</v>
      </c>
      <c r="J91" s="189" t="str">
        <f>IF(I100=0,"",I91/I100*100)</f>
        <v/>
      </c>
    </row>
    <row r="92" spans="1:10" ht="36.75" customHeight="1" x14ac:dyDescent="0.25">
      <c r="A92" s="178"/>
      <c r="B92" s="183" t="s">
        <v>133</v>
      </c>
      <c r="C92" s="184" t="s">
        <v>134</v>
      </c>
      <c r="D92" s="185"/>
      <c r="E92" s="185"/>
      <c r="F92" s="192" t="s">
        <v>25</v>
      </c>
      <c r="G92" s="193"/>
      <c r="H92" s="193"/>
      <c r="I92" s="193">
        <f>'SO-01 1 Pol'!G269</f>
        <v>0</v>
      </c>
      <c r="J92" s="189" t="str">
        <f>IF(I100=0,"",I92/I100*100)</f>
        <v/>
      </c>
    </row>
    <row r="93" spans="1:10" ht="36.75" customHeight="1" x14ac:dyDescent="0.25">
      <c r="A93" s="178"/>
      <c r="B93" s="183" t="s">
        <v>135</v>
      </c>
      <c r="C93" s="184" t="s">
        <v>136</v>
      </c>
      <c r="D93" s="185"/>
      <c r="E93" s="185"/>
      <c r="F93" s="192" t="s">
        <v>25</v>
      </c>
      <c r="G93" s="193"/>
      <c r="H93" s="193"/>
      <c r="I93" s="193">
        <f>'SO-01 2 Pol'!G21+'SO-01 3 Pol'!G105</f>
        <v>0</v>
      </c>
      <c r="J93" s="189" t="str">
        <f>IF(I100=0,"",I93/I100*100)</f>
        <v/>
      </c>
    </row>
    <row r="94" spans="1:10" ht="36.75" customHeight="1" x14ac:dyDescent="0.25">
      <c r="A94" s="178"/>
      <c r="B94" s="183" t="s">
        <v>137</v>
      </c>
      <c r="C94" s="184" t="s">
        <v>138</v>
      </c>
      <c r="D94" s="185"/>
      <c r="E94" s="185"/>
      <c r="F94" s="192" t="s">
        <v>26</v>
      </c>
      <c r="G94" s="193"/>
      <c r="H94" s="193"/>
      <c r="I94" s="193">
        <f>'SO-01 5 Pol'!G15+'SO-01 6 Pol'!G10</f>
        <v>0</v>
      </c>
      <c r="J94" s="189" t="str">
        <f>IF(I100=0,"",I94/I100*100)</f>
        <v/>
      </c>
    </row>
    <row r="95" spans="1:10" ht="36.75" customHeight="1" x14ac:dyDescent="0.25">
      <c r="A95" s="178"/>
      <c r="B95" s="183" t="s">
        <v>139</v>
      </c>
      <c r="C95" s="184" t="s">
        <v>140</v>
      </c>
      <c r="D95" s="185"/>
      <c r="E95" s="185"/>
      <c r="F95" s="192" t="s">
        <v>26</v>
      </c>
      <c r="G95" s="193"/>
      <c r="H95" s="193"/>
      <c r="I95" s="193">
        <f>'SO-01 5 Pol'!G69+'SO-01 6 Pol'!G21</f>
        <v>0</v>
      </c>
      <c r="J95" s="189" t="str">
        <f>IF(I100=0,"",I95/I100*100)</f>
        <v/>
      </c>
    </row>
    <row r="96" spans="1:10" ht="36.75" customHeight="1" x14ac:dyDescent="0.25">
      <c r="A96" s="178"/>
      <c r="B96" s="183" t="s">
        <v>141</v>
      </c>
      <c r="C96" s="184" t="s">
        <v>142</v>
      </c>
      <c r="D96" s="185"/>
      <c r="E96" s="185"/>
      <c r="F96" s="192" t="s">
        <v>26</v>
      </c>
      <c r="G96" s="193"/>
      <c r="H96" s="193"/>
      <c r="I96" s="193">
        <f>'SO-01 5 Pol'!G76</f>
        <v>0</v>
      </c>
      <c r="J96" s="189" t="str">
        <f>IF(I100=0,"",I96/I100*100)</f>
        <v/>
      </c>
    </row>
    <row r="97" spans="1:10" ht="36.75" customHeight="1" x14ac:dyDescent="0.25">
      <c r="A97" s="178"/>
      <c r="B97" s="183" t="s">
        <v>143</v>
      </c>
      <c r="C97" s="184" t="s">
        <v>144</v>
      </c>
      <c r="D97" s="185"/>
      <c r="E97" s="185"/>
      <c r="F97" s="192" t="s">
        <v>26</v>
      </c>
      <c r="G97" s="193"/>
      <c r="H97" s="193"/>
      <c r="I97" s="193">
        <f>'SO-01 5 Pol'!G79</f>
        <v>0</v>
      </c>
      <c r="J97" s="189" t="str">
        <f>IF(I100=0,"",I97/I100*100)</f>
        <v/>
      </c>
    </row>
    <row r="98" spans="1:10" ht="36.75" customHeight="1" x14ac:dyDescent="0.25">
      <c r="A98" s="178"/>
      <c r="B98" s="183" t="s">
        <v>145</v>
      </c>
      <c r="C98" s="184" t="s">
        <v>27</v>
      </c>
      <c r="D98" s="185"/>
      <c r="E98" s="185"/>
      <c r="F98" s="192" t="s">
        <v>145</v>
      </c>
      <c r="G98" s="193"/>
      <c r="H98" s="193"/>
      <c r="I98" s="193">
        <f>'VRN 1 Naklady'!G8+'SO-01 5 Pol'!G92+'SO-01 6 Pol'!G82</f>
        <v>0</v>
      </c>
      <c r="J98" s="189" t="str">
        <f>IF(I100=0,"",I98/I100*100)</f>
        <v/>
      </c>
    </row>
    <row r="99" spans="1:10" ht="36.75" customHeight="1" x14ac:dyDescent="0.25">
      <c r="A99" s="178"/>
      <c r="B99" s="183" t="s">
        <v>146</v>
      </c>
      <c r="C99" s="184" t="s">
        <v>28</v>
      </c>
      <c r="D99" s="185"/>
      <c r="E99" s="185"/>
      <c r="F99" s="192" t="s">
        <v>146</v>
      </c>
      <c r="G99" s="193"/>
      <c r="H99" s="193"/>
      <c r="I99" s="193">
        <f>'VRN 1 Naklady'!G13</f>
        <v>0</v>
      </c>
      <c r="J99" s="189" t="str">
        <f>IF(I100=0,"",I99/I100*100)</f>
        <v/>
      </c>
    </row>
    <row r="100" spans="1:10" ht="25.5" customHeight="1" x14ac:dyDescent="0.25">
      <c r="A100" s="179"/>
      <c r="B100" s="186" t="s">
        <v>1</v>
      </c>
      <c r="C100" s="187"/>
      <c r="D100" s="188"/>
      <c r="E100" s="188"/>
      <c r="F100" s="194"/>
      <c r="G100" s="195"/>
      <c r="H100" s="195"/>
      <c r="I100" s="195">
        <f>SUM(I67:I99)</f>
        <v>0</v>
      </c>
      <c r="J100" s="190">
        <f>SUM(J67:J99)</f>
        <v>0</v>
      </c>
    </row>
    <row r="101" spans="1:10" x14ac:dyDescent="0.25">
      <c r="F101" s="135"/>
      <c r="G101" s="135"/>
      <c r="H101" s="135"/>
      <c r="I101" s="135"/>
      <c r="J101" s="191"/>
    </row>
    <row r="102" spans="1:10" x14ac:dyDescent="0.25">
      <c r="F102" s="135"/>
      <c r="G102" s="135"/>
      <c r="H102" s="135"/>
      <c r="I102" s="135"/>
      <c r="J102" s="191"/>
    </row>
    <row r="103" spans="1:10" x14ac:dyDescent="0.25">
      <c r="F103" s="135"/>
      <c r="G103" s="135"/>
      <c r="H103" s="135"/>
      <c r="I103" s="135"/>
      <c r="J103" s="191"/>
    </row>
  </sheetData>
  <sheetProtection algorithmName="SHA-512" hashValue="bhxsle11qhlQ5JbuyJRvMqDTrJYsEGE5OZjSA7xypp4943C3vmes5e1mCdyU07Hs3+oF2gVSoJUFytKF9RB+og==" saltValue="IrtxBpILPQTDE3YTuIPI8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6"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49:E49"/>
    <mergeCell ref="B50:E50"/>
    <mergeCell ref="C67:E67"/>
    <mergeCell ref="C68:E68"/>
    <mergeCell ref="C69:E6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z3UYsf8B5UdstkfHsmdzYWK5wSOSepqPOBFtcWeHWrd08XsC5N4Y2PyzoPl2yYgTZq5pMmHyyjA7HqJ8zRAWCw==" saltValue="No7lqWVYyQoyK7Zs8PbBA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FB582-AA7F-4C6A-8E3E-53442095A38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147</v>
      </c>
      <c r="B1" s="197"/>
      <c r="C1" s="197"/>
      <c r="D1" s="197"/>
      <c r="E1" s="197"/>
      <c r="F1" s="197"/>
      <c r="G1" s="197"/>
      <c r="AG1" t="s">
        <v>148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149</v>
      </c>
    </row>
    <row r="3" spans="1:60" ht="25.05" customHeight="1" x14ac:dyDescent="0.25">
      <c r="A3" s="198" t="s">
        <v>8</v>
      </c>
      <c r="B3" s="49" t="s">
        <v>150</v>
      </c>
      <c r="C3" s="201" t="s">
        <v>52</v>
      </c>
      <c r="D3" s="199"/>
      <c r="E3" s="199"/>
      <c r="F3" s="199"/>
      <c r="G3" s="200"/>
      <c r="AC3" s="176" t="s">
        <v>151</v>
      </c>
      <c r="AG3" t="s">
        <v>152</v>
      </c>
    </row>
    <row r="4" spans="1:60" ht="25.05" customHeight="1" x14ac:dyDescent="0.25">
      <c r="A4" s="202" t="s">
        <v>9</v>
      </c>
      <c r="B4" s="203" t="s">
        <v>53</v>
      </c>
      <c r="C4" s="204" t="s">
        <v>52</v>
      </c>
      <c r="D4" s="205"/>
      <c r="E4" s="205"/>
      <c r="F4" s="205"/>
      <c r="G4" s="206"/>
      <c r="AG4" t="s">
        <v>153</v>
      </c>
    </row>
    <row r="5" spans="1:60" x14ac:dyDescent="0.25">
      <c r="D5" s="10"/>
    </row>
    <row r="6" spans="1:60" ht="39.6" x14ac:dyDescent="0.25">
      <c r="A6" s="208" t="s">
        <v>154</v>
      </c>
      <c r="B6" s="210" t="s">
        <v>155</v>
      </c>
      <c r="C6" s="210" t="s">
        <v>156</v>
      </c>
      <c r="D6" s="209" t="s">
        <v>157</v>
      </c>
      <c r="E6" s="208" t="s">
        <v>158</v>
      </c>
      <c r="F6" s="207" t="s">
        <v>159</v>
      </c>
      <c r="G6" s="208" t="s">
        <v>29</v>
      </c>
      <c r="H6" s="211" t="s">
        <v>30</v>
      </c>
      <c r="I6" s="211" t="s">
        <v>160</v>
      </c>
      <c r="J6" s="211" t="s">
        <v>31</v>
      </c>
      <c r="K6" s="211" t="s">
        <v>161</v>
      </c>
      <c r="L6" s="211" t="s">
        <v>162</v>
      </c>
      <c r="M6" s="211" t="s">
        <v>163</v>
      </c>
      <c r="N6" s="211" t="s">
        <v>164</v>
      </c>
      <c r="O6" s="211" t="s">
        <v>165</v>
      </c>
      <c r="P6" s="211" t="s">
        <v>166</v>
      </c>
      <c r="Q6" s="211" t="s">
        <v>167</v>
      </c>
      <c r="R6" s="211" t="s">
        <v>168</v>
      </c>
      <c r="S6" s="211" t="s">
        <v>169</v>
      </c>
      <c r="T6" s="211" t="s">
        <v>170</v>
      </c>
      <c r="U6" s="211" t="s">
        <v>171</v>
      </c>
      <c r="V6" s="211" t="s">
        <v>172</v>
      </c>
      <c r="W6" s="211" t="s">
        <v>173</v>
      </c>
      <c r="X6" s="211" t="s">
        <v>174</v>
      </c>
      <c r="Y6" s="211" t="s">
        <v>175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176</v>
      </c>
      <c r="B8" s="225" t="s">
        <v>145</v>
      </c>
      <c r="C8" s="245" t="s">
        <v>27</v>
      </c>
      <c r="D8" s="226"/>
      <c r="E8" s="227"/>
      <c r="F8" s="228"/>
      <c r="G8" s="228">
        <f>SUMIF(AG9:AG12,"&lt;&gt;NOR",G9:G12)</f>
        <v>0</v>
      </c>
      <c r="H8" s="228"/>
      <c r="I8" s="228">
        <f>SUM(I9:I12)</f>
        <v>0</v>
      </c>
      <c r="J8" s="228"/>
      <c r="K8" s="228">
        <f>SUM(K9:K12)</f>
        <v>0</v>
      </c>
      <c r="L8" s="228"/>
      <c r="M8" s="228">
        <f>SUM(M9:M12)</f>
        <v>0</v>
      </c>
      <c r="N8" s="227"/>
      <c r="O8" s="227">
        <f>SUM(O9:O12)</f>
        <v>0</v>
      </c>
      <c r="P8" s="227"/>
      <c r="Q8" s="227">
        <f>SUM(Q9:Q12)</f>
        <v>0</v>
      </c>
      <c r="R8" s="228"/>
      <c r="S8" s="228"/>
      <c r="T8" s="229"/>
      <c r="U8" s="223"/>
      <c r="V8" s="223">
        <f>SUM(V9:V12)</f>
        <v>0</v>
      </c>
      <c r="W8" s="223"/>
      <c r="X8" s="223"/>
      <c r="Y8" s="223"/>
      <c r="AG8" t="s">
        <v>177</v>
      </c>
    </row>
    <row r="9" spans="1:60" outlineLevel="1" x14ac:dyDescent="0.25">
      <c r="A9" s="238">
        <v>1</v>
      </c>
      <c r="B9" s="239" t="s">
        <v>178</v>
      </c>
      <c r="C9" s="246" t="s">
        <v>179</v>
      </c>
      <c r="D9" s="240" t="s">
        <v>180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181</v>
      </c>
      <c r="T9" s="244" t="s">
        <v>182</v>
      </c>
      <c r="U9" s="222">
        <v>0</v>
      </c>
      <c r="V9" s="222">
        <f>ROUND(E9*U9,2)</f>
        <v>0</v>
      </c>
      <c r="W9" s="222"/>
      <c r="X9" s="222" t="s">
        <v>150</v>
      </c>
      <c r="Y9" s="222" t="s">
        <v>183</v>
      </c>
      <c r="Z9" s="212"/>
      <c r="AA9" s="212"/>
      <c r="AB9" s="212"/>
      <c r="AC9" s="212"/>
      <c r="AD9" s="212"/>
      <c r="AE9" s="212"/>
      <c r="AF9" s="212"/>
      <c r="AG9" s="212" t="s">
        <v>184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185</v>
      </c>
      <c r="C10" s="246" t="s">
        <v>186</v>
      </c>
      <c r="D10" s="240" t="s">
        <v>180</v>
      </c>
      <c r="E10" s="241">
        <v>1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181</v>
      </c>
      <c r="T10" s="244" t="s">
        <v>182</v>
      </c>
      <c r="U10" s="222">
        <v>0</v>
      </c>
      <c r="V10" s="222">
        <f>ROUND(E10*U10,2)</f>
        <v>0</v>
      </c>
      <c r="W10" s="222"/>
      <c r="X10" s="222" t="s">
        <v>150</v>
      </c>
      <c r="Y10" s="222" t="s">
        <v>183</v>
      </c>
      <c r="Z10" s="212"/>
      <c r="AA10" s="212"/>
      <c r="AB10" s="212"/>
      <c r="AC10" s="212"/>
      <c r="AD10" s="212"/>
      <c r="AE10" s="212"/>
      <c r="AF10" s="212"/>
      <c r="AG10" s="212" t="s">
        <v>184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187</v>
      </c>
      <c r="C11" s="246" t="s">
        <v>188</v>
      </c>
      <c r="D11" s="240" t="s">
        <v>180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181</v>
      </c>
      <c r="T11" s="244" t="s">
        <v>182</v>
      </c>
      <c r="U11" s="222">
        <v>0</v>
      </c>
      <c r="V11" s="222">
        <f>ROUND(E11*U11,2)</f>
        <v>0</v>
      </c>
      <c r="W11" s="222"/>
      <c r="X11" s="222" t="s">
        <v>150</v>
      </c>
      <c r="Y11" s="222" t="s">
        <v>183</v>
      </c>
      <c r="Z11" s="212"/>
      <c r="AA11" s="212"/>
      <c r="AB11" s="212"/>
      <c r="AC11" s="212"/>
      <c r="AD11" s="212"/>
      <c r="AE11" s="212"/>
      <c r="AF11" s="212"/>
      <c r="AG11" s="212" t="s">
        <v>184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189</v>
      </c>
      <c r="C12" s="246" t="s">
        <v>190</v>
      </c>
      <c r="D12" s="240" t="s">
        <v>180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181</v>
      </c>
      <c r="T12" s="244" t="s">
        <v>182</v>
      </c>
      <c r="U12" s="222">
        <v>0</v>
      </c>
      <c r="V12" s="222">
        <f>ROUND(E12*U12,2)</f>
        <v>0</v>
      </c>
      <c r="W12" s="222"/>
      <c r="X12" s="222" t="s">
        <v>150</v>
      </c>
      <c r="Y12" s="222" t="s">
        <v>183</v>
      </c>
      <c r="Z12" s="212"/>
      <c r="AA12" s="212"/>
      <c r="AB12" s="212"/>
      <c r="AC12" s="212"/>
      <c r="AD12" s="212"/>
      <c r="AE12" s="212"/>
      <c r="AF12" s="212"/>
      <c r="AG12" s="212" t="s">
        <v>184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5">
      <c r="A13" s="224" t="s">
        <v>176</v>
      </c>
      <c r="B13" s="225" t="s">
        <v>146</v>
      </c>
      <c r="C13" s="245" t="s">
        <v>28</v>
      </c>
      <c r="D13" s="226"/>
      <c r="E13" s="227"/>
      <c r="F13" s="228"/>
      <c r="G13" s="228">
        <f>SUMIF(AG14:AG16,"&lt;&gt;NOR",G14:G16)</f>
        <v>0</v>
      </c>
      <c r="H13" s="228"/>
      <c r="I13" s="228">
        <f>SUM(I14:I16)</f>
        <v>0</v>
      </c>
      <c r="J13" s="228"/>
      <c r="K13" s="228">
        <f>SUM(K14:K16)</f>
        <v>0</v>
      </c>
      <c r="L13" s="228"/>
      <c r="M13" s="228">
        <f>SUM(M14:M16)</f>
        <v>0</v>
      </c>
      <c r="N13" s="227"/>
      <c r="O13" s="227">
        <f>SUM(O14:O16)</f>
        <v>0</v>
      </c>
      <c r="P13" s="227"/>
      <c r="Q13" s="227">
        <f>SUM(Q14:Q16)</f>
        <v>0</v>
      </c>
      <c r="R13" s="228"/>
      <c r="S13" s="228"/>
      <c r="T13" s="229"/>
      <c r="U13" s="223"/>
      <c r="V13" s="223">
        <f>SUM(V14:V16)</f>
        <v>0</v>
      </c>
      <c r="W13" s="223"/>
      <c r="X13" s="223"/>
      <c r="Y13" s="223"/>
      <c r="AG13" t="s">
        <v>177</v>
      </c>
    </row>
    <row r="14" spans="1:60" outlineLevel="1" x14ac:dyDescent="0.25">
      <c r="A14" s="238">
        <v>5</v>
      </c>
      <c r="B14" s="239" t="s">
        <v>191</v>
      </c>
      <c r="C14" s="246" t="s">
        <v>192</v>
      </c>
      <c r="D14" s="240" t="s">
        <v>180</v>
      </c>
      <c r="E14" s="241">
        <v>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181</v>
      </c>
      <c r="T14" s="244" t="s">
        <v>182</v>
      </c>
      <c r="U14" s="222">
        <v>0</v>
      </c>
      <c r="V14" s="222">
        <f>ROUND(E14*U14,2)</f>
        <v>0</v>
      </c>
      <c r="W14" s="222"/>
      <c r="X14" s="222" t="s">
        <v>150</v>
      </c>
      <c r="Y14" s="222" t="s">
        <v>183</v>
      </c>
      <c r="Z14" s="212"/>
      <c r="AA14" s="212"/>
      <c r="AB14" s="212"/>
      <c r="AC14" s="212"/>
      <c r="AD14" s="212"/>
      <c r="AE14" s="212"/>
      <c r="AF14" s="212"/>
      <c r="AG14" s="212" t="s">
        <v>184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6</v>
      </c>
      <c r="B15" s="239" t="s">
        <v>193</v>
      </c>
      <c r="C15" s="246" t="s">
        <v>194</v>
      </c>
      <c r="D15" s="240" t="s">
        <v>180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181</v>
      </c>
      <c r="T15" s="244" t="s">
        <v>182</v>
      </c>
      <c r="U15" s="222">
        <v>0</v>
      </c>
      <c r="V15" s="222">
        <f>ROUND(E15*U15,2)</f>
        <v>0</v>
      </c>
      <c r="W15" s="222"/>
      <c r="X15" s="222" t="s">
        <v>150</v>
      </c>
      <c r="Y15" s="222" t="s">
        <v>183</v>
      </c>
      <c r="Z15" s="212"/>
      <c r="AA15" s="212"/>
      <c r="AB15" s="212"/>
      <c r="AC15" s="212"/>
      <c r="AD15" s="212"/>
      <c r="AE15" s="212"/>
      <c r="AF15" s="212"/>
      <c r="AG15" s="212" t="s">
        <v>184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1">
        <v>7</v>
      </c>
      <c r="B16" s="232" t="s">
        <v>195</v>
      </c>
      <c r="C16" s="247" t="s">
        <v>196</v>
      </c>
      <c r="D16" s="233" t="s">
        <v>180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181</v>
      </c>
      <c r="T16" s="237" t="s">
        <v>182</v>
      </c>
      <c r="U16" s="222">
        <v>0</v>
      </c>
      <c r="V16" s="222">
        <f>ROUND(E16*U16,2)</f>
        <v>0</v>
      </c>
      <c r="W16" s="222"/>
      <c r="X16" s="222" t="s">
        <v>150</v>
      </c>
      <c r="Y16" s="222" t="s">
        <v>183</v>
      </c>
      <c r="Z16" s="212"/>
      <c r="AA16" s="212"/>
      <c r="AB16" s="212"/>
      <c r="AC16" s="212"/>
      <c r="AD16" s="212"/>
      <c r="AE16" s="212"/>
      <c r="AF16" s="212"/>
      <c r="AG16" s="212" t="s">
        <v>184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 x14ac:dyDescent="0.25">
      <c r="A17" s="3"/>
      <c r="B17" s="4"/>
      <c r="C17" s="248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162</v>
      </c>
    </row>
    <row r="18" spans="1:33" x14ac:dyDescent="0.25">
      <c r="A18" s="215"/>
      <c r="B18" s="216" t="s">
        <v>29</v>
      </c>
      <c r="C18" s="249"/>
      <c r="D18" s="217"/>
      <c r="E18" s="218"/>
      <c r="F18" s="218"/>
      <c r="G18" s="230">
        <f>G8+G13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197</v>
      </c>
    </row>
    <row r="19" spans="1:33" x14ac:dyDescent="0.25">
      <c r="C19" s="250"/>
      <c r="D19" s="10"/>
      <c r="AG19" t="s">
        <v>198</v>
      </c>
    </row>
    <row r="20" spans="1:33" x14ac:dyDescent="0.25">
      <c r="D20" s="10"/>
    </row>
    <row r="21" spans="1:33" x14ac:dyDescent="0.25">
      <c r="D21" s="10"/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1gHPujXWygylf1vHNH4W9bXuum82vJRfDmjoSPPnSVGX2fqd+mFiuYRf8xAtPfOYS+kQgdBnWWAKxj5mD5ZIg==" saltValue="6PlsR6feXYmKGfBkwGOUN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ED39E-5713-4310-BF4A-D42B6829791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7" t="s">
        <v>199</v>
      </c>
      <c r="B1" s="197"/>
      <c r="C1" s="197"/>
      <c r="D1" s="197"/>
      <c r="E1" s="197"/>
      <c r="F1" s="197"/>
      <c r="G1" s="197"/>
      <c r="AG1" t="s">
        <v>148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149</v>
      </c>
      <c r="AG3" t="s">
        <v>152</v>
      </c>
    </row>
    <row r="4" spans="1:60" ht="25.05" customHeight="1" x14ac:dyDescent="0.25">
      <c r="A4" s="202" t="s">
        <v>9</v>
      </c>
      <c r="B4" s="203" t="s">
        <v>53</v>
      </c>
      <c r="C4" s="204" t="s">
        <v>57</v>
      </c>
      <c r="D4" s="205"/>
      <c r="E4" s="205"/>
      <c r="F4" s="205"/>
      <c r="G4" s="206"/>
      <c r="AG4" t="s">
        <v>153</v>
      </c>
    </row>
    <row r="5" spans="1:60" x14ac:dyDescent="0.25">
      <c r="D5" s="10"/>
    </row>
    <row r="6" spans="1:60" ht="39.6" x14ac:dyDescent="0.25">
      <c r="A6" s="208" t="s">
        <v>154</v>
      </c>
      <c r="B6" s="210" t="s">
        <v>155</v>
      </c>
      <c r="C6" s="210" t="s">
        <v>156</v>
      </c>
      <c r="D6" s="209" t="s">
        <v>157</v>
      </c>
      <c r="E6" s="208" t="s">
        <v>158</v>
      </c>
      <c r="F6" s="207" t="s">
        <v>159</v>
      </c>
      <c r="G6" s="208" t="s">
        <v>29</v>
      </c>
      <c r="H6" s="211" t="s">
        <v>30</v>
      </c>
      <c r="I6" s="211" t="s">
        <v>160</v>
      </c>
      <c r="J6" s="211" t="s">
        <v>31</v>
      </c>
      <c r="K6" s="211" t="s">
        <v>161</v>
      </c>
      <c r="L6" s="211" t="s">
        <v>162</v>
      </c>
      <c r="M6" s="211" t="s">
        <v>163</v>
      </c>
      <c r="N6" s="211" t="s">
        <v>164</v>
      </c>
      <c r="O6" s="211" t="s">
        <v>165</v>
      </c>
      <c r="P6" s="211" t="s">
        <v>166</v>
      </c>
      <c r="Q6" s="211" t="s">
        <v>167</v>
      </c>
      <c r="R6" s="211" t="s">
        <v>168</v>
      </c>
      <c r="S6" s="211" t="s">
        <v>169</v>
      </c>
      <c r="T6" s="211" t="s">
        <v>170</v>
      </c>
      <c r="U6" s="211" t="s">
        <v>171</v>
      </c>
      <c r="V6" s="211" t="s">
        <v>172</v>
      </c>
      <c r="W6" s="211" t="s">
        <v>173</v>
      </c>
      <c r="X6" s="211" t="s">
        <v>174</v>
      </c>
      <c r="Y6" s="211" t="s">
        <v>175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176</v>
      </c>
      <c r="B8" s="225" t="s">
        <v>60</v>
      </c>
      <c r="C8" s="245" t="s">
        <v>86</v>
      </c>
      <c r="D8" s="226"/>
      <c r="E8" s="227"/>
      <c r="F8" s="228"/>
      <c r="G8" s="228">
        <f>SUMIF(AG9:AG15,"&lt;&gt;NOR",G9:G15)</f>
        <v>0</v>
      </c>
      <c r="H8" s="228"/>
      <c r="I8" s="228">
        <f>SUM(I9:I15)</f>
        <v>0</v>
      </c>
      <c r="J8" s="228"/>
      <c r="K8" s="228">
        <f>SUM(K9:K15)</f>
        <v>0</v>
      </c>
      <c r="L8" s="228"/>
      <c r="M8" s="228">
        <f>SUM(M9:M15)</f>
        <v>0</v>
      </c>
      <c r="N8" s="227"/>
      <c r="O8" s="227">
        <f>SUM(O9:O15)</f>
        <v>3.9799999999999995</v>
      </c>
      <c r="P8" s="227"/>
      <c r="Q8" s="227">
        <f>SUM(Q9:Q15)</f>
        <v>0</v>
      </c>
      <c r="R8" s="228"/>
      <c r="S8" s="228"/>
      <c r="T8" s="229"/>
      <c r="U8" s="223"/>
      <c r="V8" s="223">
        <f>SUM(V9:V15)</f>
        <v>11255.560000000001</v>
      </c>
      <c r="W8" s="223"/>
      <c r="X8" s="223"/>
      <c r="Y8" s="223"/>
      <c r="AG8" t="s">
        <v>177</v>
      </c>
    </row>
    <row r="9" spans="1:60" ht="20.399999999999999" outlineLevel="1" x14ac:dyDescent="0.25">
      <c r="A9" s="231">
        <v>1</v>
      </c>
      <c r="B9" s="232" t="s">
        <v>200</v>
      </c>
      <c r="C9" s="247" t="s">
        <v>201</v>
      </c>
      <c r="D9" s="233" t="s">
        <v>202</v>
      </c>
      <c r="E9" s="234">
        <v>1080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8.9999999999999998E-4</v>
      </c>
      <c r="O9" s="234">
        <f>ROUND(E9*N9,2)</f>
        <v>0.97</v>
      </c>
      <c r="P9" s="234">
        <v>0</v>
      </c>
      <c r="Q9" s="234">
        <f>ROUND(E9*P9,2)</f>
        <v>0</v>
      </c>
      <c r="R9" s="236" t="s">
        <v>203</v>
      </c>
      <c r="S9" s="236" t="s">
        <v>181</v>
      </c>
      <c r="T9" s="237" t="s">
        <v>204</v>
      </c>
      <c r="U9" s="222">
        <v>4.4333299999999998</v>
      </c>
      <c r="V9" s="222">
        <f>ROUND(E9*U9,2)</f>
        <v>4788</v>
      </c>
      <c r="W9" s="222"/>
      <c r="X9" s="222" t="s">
        <v>205</v>
      </c>
      <c r="Y9" s="222" t="s">
        <v>183</v>
      </c>
      <c r="Z9" s="212"/>
      <c r="AA9" s="212"/>
      <c r="AB9" s="212"/>
      <c r="AC9" s="212"/>
      <c r="AD9" s="212"/>
      <c r="AE9" s="212"/>
      <c r="AF9" s="212"/>
      <c r="AG9" s="212" t="s">
        <v>206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19"/>
      <c r="B10" s="220"/>
      <c r="C10" s="257" t="s">
        <v>207</v>
      </c>
      <c r="D10" s="251"/>
      <c r="E10" s="252"/>
      <c r="F10" s="222"/>
      <c r="G10" s="222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208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5">
      <c r="A11" s="219"/>
      <c r="B11" s="220"/>
      <c r="C11" s="257" t="s">
        <v>209</v>
      </c>
      <c r="D11" s="251"/>
      <c r="E11" s="252">
        <v>540</v>
      </c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208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5">
      <c r="A12" s="219"/>
      <c r="B12" s="220"/>
      <c r="C12" s="257" t="s">
        <v>210</v>
      </c>
      <c r="D12" s="251"/>
      <c r="E12" s="252">
        <v>540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2"/>
      <c r="AA12" s="212"/>
      <c r="AB12" s="212"/>
      <c r="AC12" s="212"/>
      <c r="AD12" s="212"/>
      <c r="AE12" s="212"/>
      <c r="AF12" s="212"/>
      <c r="AG12" s="212" t="s">
        <v>208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0.399999999999999" outlineLevel="1" x14ac:dyDescent="0.25">
      <c r="A13" s="231">
        <v>2</v>
      </c>
      <c r="B13" s="232" t="s">
        <v>211</v>
      </c>
      <c r="C13" s="247" t="s">
        <v>212</v>
      </c>
      <c r="D13" s="233" t="s">
        <v>202</v>
      </c>
      <c r="E13" s="234">
        <v>2506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1.1999999999999999E-3</v>
      </c>
      <c r="O13" s="234">
        <f>ROUND(E13*N13,2)</f>
        <v>3.01</v>
      </c>
      <c r="P13" s="234">
        <v>0</v>
      </c>
      <c r="Q13" s="234">
        <f>ROUND(E13*P13,2)</f>
        <v>0</v>
      </c>
      <c r="R13" s="236" t="s">
        <v>203</v>
      </c>
      <c r="S13" s="236" t="s">
        <v>181</v>
      </c>
      <c r="T13" s="237" t="s">
        <v>204</v>
      </c>
      <c r="U13" s="222">
        <v>2.5808300000000002</v>
      </c>
      <c r="V13" s="222">
        <f>ROUND(E13*U13,2)</f>
        <v>6467.56</v>
      </c>
      <c r="W13" s="222"/>
      <c r="X13" s="222" t="s">
        <v>205</v>
      </c>
      <c r="Y13" s="222" t="s">
        <v>183</v>
      </c>
      <c r="Z13" s="212"/>
      <c r="AA13" s="212"/>
      <c r="AB13" s="212"/>
      <c r="AC13" s="212"/>
      <c r="AD13" s="212"/>
      <c r="AE13" s="212"/>
      <c r="AF13" s="212"/>
      <c r="AG13" s="212" t="s">
        <v>206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19"/>
      <c r="B14" s="220"/>
      <c r="C14" s="257" t="s">
        <v>207</v>
      </c>
      <c r="D14" s="251"/>
      <c r="E14" s="252"/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208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5">
      <c r="A15" s="219"/>
      <c r="B15" s="220"/>
      <c r="C15" s="257" t="s">
        <v>213</v>
      </c>
      <c r="D15" s="251"/>
      <c r="E15" s="252">
        <v>2506</v>
      </c>
      <c r="F15" s="222"/>
      <c r="G15" s="22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208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5">
      <c r="A16" s="224" t="s">
        <v>176</v>
      </c>
      <c r="B16" s="225" t="s">
        <v>87</v>
      </c>
      <c r="C16" s="245" t="s">
        <v>88</v>
      </c>
      <c r="D16" s="226"/>
      <c r="E16" s="227"/>
      <c r="F16" s="228"/>
      <c r="G16" s="228">
        <f>SUMIF(AG17:AG64,"&lt;&gt;NOR",G17:G64)</f>
        <v>0</v>
      </c>
      <c r="H16" s="228"/>
      <c r="I16" s="228">
        <f>SUM(I17:I64)</f>
        <v>0</v>
      </c>
      <c r="J16" s="228"/>
      <c r="K16" s="228">
        <f>SUM(K17:K64)</f>
        <v>0</v>
      </c>
      <c r="L16" s="228"/>
      <c r="M16" s="228">
        <f>SUM(M17:M64)</f>
        <v>0</v>
      </c>
      <c r="N16" s="227"/>
      <c r="O16" s="227">
        <f>SUM(O17:O64)</f>
        <v>31.200000000000003</v>
      </c>
      <c r="P16" s="227"/>
      <c r="Q16" s="227">
        <f>SUM(Q17:Q64)</f>
        <v>0</v>
      </c>
      <c r="R16" s="228"/>
      <c r="S16" s="228"/>
      <c r="T16" s="229"/>
      <c r="U16" s="223"/>
      <c r="V16" s="223">
        <f>SUM(V17:V64)</f>
        <v>979.41999999999973</v>
      </c>
      <c r="W16" s="223"/>
      <c r="X16" s="223"/>
      <c r="Y16" s="223"/>
      <c r="AG16" t="s">
        <v>177</v>
      </c>
    </row>
    <row r="17" spans="1:60" ht="30.6" outlineLevel="1" x14ac:dyDescent="0.25">
      <c r="A17" s="231">
        <v>3</v>
      </c>
      <c r="B17" s="232" t="s">
        <v>214</v>
      </c>
      <c r="C17" s="247" t="s">
        <v>215</v>
      </c>
      <c r="D17" s="233" t="s">
        <v>216</v>
      </c>
      <c r="E17" s="234">
        <v>272.06824999999998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4">
        <v>4.684E-2</v>
      </c>
      <c r="O17" s="234">
        <f>ROUND(E17*N17,2)</f>
        <v>12.74</v>
      </c>
      <c r="P17" s="234">
        <v>0</v>
      </c>
      <c r="Q17" s="234">
        <f>ROUND(E17*P17,2)</f>
        <v>0</v>
      </c>
      <c r="R17" s="236" t="s">
        <v>217</v>
      </c>
      <c r="S17" s="236" t="s">
        <v>181</v>
      </c>
      <c r="T17" s="237" t="s">
        <v>204</v>
      </c>
      <c r="U17" s="222">
        <v>1.2869999999999999</v>
      </c>
      <c r="V17" s="222">
        <f>ROUND(E17*U17,2)</f>
        <v>350.15</v>
      </c>
      <c r="W17" s="222"/>
      <c r="X17" s="222" t="s">
        <v>205</v>
      </c>
      <c r="Y17" s="222" t="s">
        <v>183</v>
      </c>
      <c r="Z17" s="212"/>
      <c r="AA17" s="212"/>
      <c r="AB17" s="212"/>
      <c r="AC17" s="212"/>
      <c r="AD17" s="212"/>
      <c r="AE17" s="212"/>
      <c r="AF17" s="212"/>
      <c r="AG17" s="212" t="s">
        <v>206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19"/>
      <c r="B18" s="220"/>
      <c r="C18" s="258" t="s">
        <v>218</v>
      </c>
      <c r="D18" s="256"/>
      <c r="E18" s="256"/>
      <c r="F18" s="256"/>
      <c r="G18" s="256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219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55" t="str">
        <f>C18</f>
        <v>zřízení nosné konstrukce příčky, vložení tepelné izolace tl. do 5 cm, montáž desek, tmelení spár Q2 a úprava rohů. Včetně dodávek materiálu.</v>
      </c>
      <c r="BB18" s="212"/>
      <c r="BC18" s="212"/>
      <c r="BD18" s="212"/>
      <c r="BE18" s="212"/>
      <c r="BF18" s="212"/>
      <c r="BG18" s="212"/>
      <c r="BH18" s="212"/>
    </row>
    <row r="19" spans="1:60" outlineLevel="2" x14ac:dyDescent="0.25">
      <c r="A19" s="219"/>
      <c r="B19" s="220"/>
      <c r="C19" s="257" t="s">
        <v>220</v>
      </c>
      <c r="D19" s="251"/>
      <c r="E19" s="252"/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208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30.6" outlineLevel="3" x14ac:dyDescent="0.25">
      <c r="A20" s="219"/>
      <c r="B20" s="220"/>
      <c r="C20" s="257" t="s">
        <v>221</v>
      </c>
      <c r="D20" s="251"/>
      <c r="E20" s="252">
        <v>231.99424999999999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2"/>
      <c r="AA20" s="212"/>
      <c r="AB20" s="212"/>
      <c r="AC20" s="212"/>
      <c r="AD20" s="212"/>
      <c r="AE20" s="212"/>
      <c r="AF20" s="212"/>
      <c r="AG20" s="212" t="s">
        <v>208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5">
      <c r="A21" s="219"/>
      <c r="B21" s="220"/>
      <c r="C21" s="257" t="s">
        <v>222</v>
      </c>
      <c r="D21" s="251"/>
      <c r="E21" s="252">
        <v>-14.972</v>
      </c>
      <c r="F21" s="222"/>
      <c r="G21" s="22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208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5">
      <c r="A22" s="219"/>
      <c r="B22" s="220"/>
      <c r="C22" s="257" t="s">
        <v>223</v>
      </c>
      <c r="D22" s="251"/>
      <c r="E22" s="252"/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208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5">
      <c r="A23" s="219"/>
      <c r="B23" s="220"/>
      <c r="C23" s="257" t="s">
        <v>224</v>
      </c>
      <c r="D23" s="251"/>
      <c r="E23" s="252">
        <v>62.335000000000001</v>
      </c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208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5">
      <c r="A24" s="219"/>
      <c r="B24" s="220"/>
      <c r="C24" s="257" t="s">
        <v>225</v>
      </c>
      <c r="D24" s="251"/>
      <c r="E24" s="252">
        <v>-7.2889999999999997</v>
      </c>
      <c r="F24" s="222"/>
      <c r="G24" s="22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2"/>
      <c r="AA24" s="212"/>
      <c r="AB24" s="212"/>
      <c r="AC24" s="212"/>
      <c r="AD24" s="212"/>
      <c r="AE24" s="212"/>
      <c r="AF24" s="212"/>
      <c r="AG24" s="212" t="s">
        <v>208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30.6" outlineLevel="1" x14ac:dyDescent="0.25">
      <c r="A25" s="231">
        <v>4</v>
      </c>
      <c r="B25" s="232" t="s">
        <v>226</v>
      </c>
      <c r="C25" s="247" t="s">
        <v>227</v>
      </c>
      <c r="D25" s="233" t="s">
        <v>216</v>
      </c>
      <c r="E25" s="234">
        <v>61.803750000000001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4">
        <v>4.8099999999999997E-2</v>
      </c>
      <c r="O25" s="234">
        <f>ROUND(E25*N25,2)</f>
        <v>2.97</v>
      </c>
      <c r="P25" s="234">
        <v>0</v>
      </c>
      <c r="Q25" s="234">
        <f>ROUND(E25*P25,2)</f>
        <v>0</v>
      </c>
      <c r="R25" s="236" t="s">
        <v>217</v>
      </c>
      <c r="S25" s="236" t="s">
        <v>181</v>
      </c>
      <c r="T25" s="237" t="s">
        <v>204</v>
      </c>
      <c r="U25" s="222">
        <v>1.2869999999999999</v>
      </c>
      <c r="V25" s="222">
        <f>ROUND(E25*U25,2)</f>
        <v>79.540000000000006</v>
      </c>
      <c r="W25" s="222"/>
      <c r="X25" s="222" t="s">
        <v>205</v>
      </c>
      <c r="Y25" s="222" t="s">
        <v>183</v>
      </c>
      <c r="Z25" s="212"/>
      <c r="AA25" s="212"/>
      <c r="AB25" s="212"/>
      <c r="AC25" s="212"/>
      <c r="AD25" s="212"/>
      <c r="AE25" s="212"/>
      <c r="AF25" s="212"/>
      <c r="AG25" s="212" t="s">
        <v>206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5">
      <c r="A26" s="219"/>
      <c r="B26" s="220"/>
      <c r="C26" s="258" t="s">
        <v>218</v>
      </c>
      <c r="D26" s="256"/>
      <c r="E26" s="256"/>
      <c r="F26" s="256"/>
      <c r="G26" s="256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219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55" t="str">
        <f>C26</f>
        <v>zřízení nosné konstrukce příčky, vložení tepelné izolace tl. do 5 cm, montáž desek, tmelení spár Q2 a úprava rohů. Včetně dodávek materiálu.</v>
      </c>
      <c r="BB26" s="212"/>
      <c r="BC26" s="212"/>
      <c r="BD26" s="212"/>
      <c r="BE26" s="212"/>
      <c r="BF26" s="212"/>
      <c r="BG26" s="212"/>
      <c r="BH26" s="212"/>
    </row>
    <row r="27" spans="1:60" outlineLevel="2" x14ac:dyDescent="0.25">
      <c r="A27" s="219"/>
      <c r="B27" s="220"/>
      <c r="C27" s="257" t="s">
        <v>228</v>
      </c>
      <c r="D27" s="251"/>
      <c r="E27" s="252"/>
      <c r="F27" s="222"/>
      <c r="G27" s="22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208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5">
      <c r="A28" s="219"/>
      <c r="B28" s="220"/>
      <c r="C28" s="257" t="s">
        <v>229</v>
      </c>
      <c r="D28" s="251"/>
      <c r="E28" s="252">
        <v>67.713750000000005</v>
      </c>
      <c r="F28" s="222"/>
      <c r="G28" s="222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208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5">
      <c r="A29" s="219"/>
      <c r="B29" s="220"/>
      <c r="C29" s="257" t="s">
        <v>230</v>
      </c>
      <c r="D29" s="251"/>
      <c r="E29" s="252">
        <v>-5.91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208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0.399999999999999" outlineLevel="1" x14ac:dyDescent="0.25">
      <c r="A30" s="231">
        <v>5</v>
      </c>
      <c r="B30" s="232" t="s">
        <v>231</v>
      </c>
      <c r="C30" s="247" t="s">
        <v>232</v>
      </c>
      <c r="D30" s="233" t="s">
        <v>216</v>
      </c>
      <c r="E30" s="234">
        <v>195.83449999999999</v>
      </c>
      <c r="F30" s="235"/>
      <c r="G30" s="236">
        <f>ROUND(E30*F30,2)</f>
        <v>0</v>
      </c>
      <c r="H30" s="235"/>
      <c r="I30" s="236">
        <f>ROUND(E30*H30,2)</f>
        <v>0</v>
      </c>
      <c r="J30" s="235"/>
      <c r="K30" s="236">
        <f>ROUND(E30*J30,2)</f>
        <v>0</v>
      </c>
      <c r="L30" s="236">
        <v>21</v>
      </c>
      <c r="M30" s="236">
        <f>G30*(1+L30/100)</f>
        <v>0</v>
      </c>
      <c r="N30" s="234">
        <v>5.0049999999999997E-2</v>
      </c>
      <c r="O30" s="234">
        <f>ROUND(E30*N30,2)</f>
        <v>9.8000000000000007</v>
      </c>
      <c r="P30" s="234">
        <v>0</v>
      </c>
      <c r="Q30" s="234">
        <f>ROUND(E30*P30,2)</f>
        <v>0</v>
      </c>
      <c r="R30" s="236" t="s">
        <v>217</v>
      </c>
      <c r="S30" s="236" t="s">
        <v>181</v>
      </c>
      <c r="T30" s="237" t="s">
        <v>204</v>
      </c>
      <c r="U30" s="222">
        <v>1.673</v>
      </c>
      <c r="V30" s="222">
        <f>ROUND(E30*U30,2)</f>
        <v>327.63</v>
      </c>
      <c r="W30" s="222"/>
      <c r="X30" s="222" t="s">
        <v>205</v>
      </c>
      <c r="Y30" s="222" t="s">
        <v>183</v>
      </c>
      <c r="Z30" s="212"/>
      <c r="AA30" s="212"/>
      <c r="AB30" s="212"/>
      <c r="AC30" s="212"/>
      <c r="AD30" s="212"/>
      <c r="AE30" s="212"/>
      <c r="AF30" s="212"/>
      <c r="AG30" s="212" t="s">
        <v>206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5">
      <c r="A31" s="219"/>
      <c r="B31" s="220"/>
      <c r="C31" s="258" t="s">
        <v>218</v>
      </c>
      <c r="D31" s="256"/>
      <c r="E31" s="256"/>
      <c r="F31" s="256"/>
      <c r="G31" s="256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219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55" t="str">
        <f>C31</f>
        <v>zřízení nosné konstrukce příčky, vložení tepelné izolace tl. do 5 cm, montáž desek, tmelení spár Q2 a úprava rohů. Včetně dodávek materiálu.</v>
      </c>
      <c r="BB31" s="212"/>
      <c r="BC31" s="212"/>
      <c r="BD31" s="212"/>
      <c r="BE31" s="212"/>
      <c r="BF31" s="212"/>
      <c r="BG31" s="212"/>
      <c r="BH31" s="212"/>
    </row>
    <row r="32" spans="1:60" outlineLevel="2" x14ac:dyDescent="0.25">
      <c r="A32" s="219"/>
      <c r="B32" s="220"/>
      <c r="C32" s="257" t="s">
        <v>233</v>
      </c>
      <c r="D32" s="251"/>
      <c r="E32" s="252"/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208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30.6" outlineLevel="3" x14ac:dyDescent="0.25">
      <c r="A33" s="219"/>
      <c r="B33" s="220"/>
      <c r="C33" s="257" t="s">
        <v>234</v>
      </c>
      <c r="D33" s="251"/>
      <c r="E33" s="252">
        <v>206.4725</v>
      </c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208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5">
      <c r="A34" s="219"/>
      <c r="B34" s="220"/>
      <c r="C34" s="257" t="s">
        <v>235</v>
      </c>
      <c r="D34" s="251"/>
      <c r="E34" s="252">
        <v>-10.638</v>
      </c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208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30.6" outlineLevel="1" x14ac:dyDescent="0.25">
      <c r="A35" s="231">
        <v>6</v>
      </c>
      <c r="B35" s="232" t="s">
        <v>236</v>
      </c>
      <c r="C35" s="247" t="s">
        <v>237</v>
      </c>
      <c r="D35" s="233" t="s">
        <v>216</v>
      </c>
      <c r="E35" s="234">
        <v>43.55</v>
      </c>
      <c r="F35" s="235"/>
      <c r="G35" s="236">
        <f>ROUND(E35*F35,2)</f>
        <v>0</v>
      </c>
      <c r="H35" s="235"/>
      <c r="I35" s="236">
        <f>ROUND(E35*H35,2)</f>
        <v>0</v>
      </c>
      <c r="J35" s="235"/>
      <c r="K35" s="236">
        <f>ROUND(E35*J35,2)</f>
        <v>0</v>
      </c>
      <c r="L35" s="236">
        <v>21</v>
      </c>
      <c r="M35" s="236">
        <f>G35*(1+L35/100)</f>
        <v>0</v>
      </c>
      <c r="N35" s="234">
        <v>5.0659999999999997E-2</v>
      </c>
      <c r="O35" s="234">
        <f>ROUND(E35*N35,2)</f>
        <v>2.21</v>
      </c>
      <c r="P35" s="234">
        <v>0</v>
      </c>
      <c r="Q35" s="234">
        <f>ROUND(E35*P35,2)</f>
        <v>0</v>
      </c>
      <c r="R35" s="236" t="s">
        <v>217</v>
      </c>
      <c r="S35" s="236" t="s">
        <v>181</v>
      </c>
      <c r="T35" s="237" t="s">
        <v>204</v>
      </c>
      <c r="U35" s="222">
        <v>1.68</v>
      </c>
      <c r="V35" s="222">
        <f>ROUND(E35*U35,2)</f>
        <v>73.16</v>
      </c>
      <c r="W35" s="222"/>
      <c r="X35" s="222" t="s">
        <v>205</v>
      </c>
      <c r="Y35" s="222" t="s">
        <v>183</v>
      </c>
      <c r="Z35" s="212"/>
      <c r="AA35" s="212"/>
      <c r="AB35" s="212"/>
      <c r="AC35" s="212"/>
      <c r="AD35" s="212"/>
      <c r="AE35" s="212"/>
      <c r="AF35" s="212"/>
      <c r="AG35" s="212" t="s">
        <v>206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5">
      <c r="A36" s="219"/>
      <c r="B36" s="220"/>
      <c r="C36" s="258" t="s">
        <v>218</v>
      </c>
      <c r="D36" s="256"/>
      <c r="E36" s="256"/>
      <c r="F36" s="256"/>
      <c r="G36" s="256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219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55" t="str">
        <f>C36</f>
        <v>zřízení nosné konstrukce příčky, vložení tepelné izolace tl. do 5 cm, montáž desek, tmelení spár Q2 a úprava rohů. Včetně dodávek materiálu.</v>
      </c>
      <c r="BB36" s="212"/>
      <c r="BC36" s="212"/>
      <c r="BD36" s="212"/>
      <c r="BE36" s="212"/>
      <c r="BF36" s="212"/>
      <c r="BG36" s="212"/>
      <c r="BH36" s="212"/>
    </row>
    <row r="37" spans="1:60" outlineLevel="2" x14ac:dyDescent="0.25">
      <c r="A37" s="219"/>
      <c r="B37" s="220"/>
      <c r="C37" s="257" t="s">
        <v>238</v>
      </c>
      <c r="D37" s="251"/>
      <c r="E37" s="252"/>
      <c r="F37" s="222"/>
      <c r="G37" s="222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208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5">
      <c r="A38" s="219"/>
      <c r="B38" s="220"/>
      <c r="C38" s="257" t="s">
        <v>239</v>
      </c>
      <c r="D38" s="251"/>
      <c r="E38" s="252">
        <v>43.55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208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0.399999999999999" outlineLevel="1" x14ac:dyDescent="0.25">
      <c r="A39" s="231">
        <v>7</v>
      </c>
      <c r="B39" s="232" t="s">
        <v>240</v>
      </c>
      <c r="C39" s="247" t="s">
        <v>241</v>
      </c>
      <c r="D39" s="233" t="s">
        <v>242</v>
      </c>
      <c r="E39" s="234">
        <v>18</v>
      </c>
      <c r="F39" s="235"/>
      <c r="G39" s="236">
        <f>ROUND(E39*F39,2)</f>
        <v>0</v>
      </c>
      <c r="H39" s="235"/>
      <c r="I39" s="236">
        <f>ROUND(E39*H39,2)</f>
        <v>0</v>
      </c>
      <c r="J39" s="235"/>
      <c r="K39" s="236">
        <f>ROUND(E39*J39,2)</f>
        <v>0</v>
      </c>
      <c r="L39" s="236">
        <v>21</v>
      </c>
      <c r="M39" s="236">
        <f>G39*(1+L39/100)</f>
        <v>0</v>
      </c>
      <c r="N39" s="234">
        <v>1.6000000000000001E-4</v>
      </c>
      <c r="O39" s="234">
        <f>ROUND(E39*N39,2)</f>
        <v>0</v>
      </c>
      <c r="P39" s="234">
        <v>0</v>
      </c>
      <c r="Q39" s="234">
        <f>ROUND(E39*P39,2)</f>
        <v>0</v>
      </c>
      <c r="R39" s="236" t="s">
        <v>217</v>
      </c>
      <c r="S39" s="236" t="s">
        <v>181</v>
      </c>
      <c r="T39" s="237" t="s">
        <v>204</v>
      </c>
      <c r="U39" s="222">
        <v>0.94</v>
      </c>
      <c r="V39" s="222">
        <f>ROUND(E39*U39,2)</f>
        <v>16.920000000000002</v>
      </c>
      <c r="W39" s="222"/>
      <c r="X39" s="222" t="s">
        <v>205</v>
      </c>
      <c r="Y39" s="222" t="s">
        <v>183</v>
      </c>
      <c r="Z39" s="212"/>
      <c r="AA39" s="212"/>
      <c r="AB39" s="212"/>
      <c r="AC39" s="212"/>
      <c r="AD39" s="212"/>
      <c r="AE39" s="212"/>
      <c r="AF39" s="212"/>
      <c r="AG39" s="212" t="s">
        <v>206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5">
      <c r="A40" s="219"/>
      <c r="B40" s="220"/>
      <c r="C40" s="257" t="s">
        <v>243</v>
      </c>
      <c r="D40" s="251"/>
      <c r="E40" s="252">
        <v>4</v>
      </c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208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5">
      <c r="A41" s="219"/>
      <c r="B41" s="220"/>
      <c r="C41" s="257" t="s">
        <v>244</v>
      </c>
      <c r="D41" s="251"/>
      <c r="E41" s="252">
        <v>13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208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5">
      <c r="A42" s="219"/>
      <c r="B42" s="220"/>
      <c r="C42" s="257" t="s">
        <v>245</v>
      </c>
      <c r="D42" s="251"/>
      <c r="E42" s="252">
        <v>1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208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0.399999999999999" outlineLevel="1" x14ac:dyDescent="0.25">
      <c r="A43" s="231">
        <v>8</v>
      </c>
      <c r="B43" s="232" t="s">
        <v>246</v>
      </c>
      <c r="C43" s="247" t="s">
        <v>247</v>
      </c>
      <c r="D43" s="233" t="s">
        <v>216</v>
      </c>
      <c r="E43" s="234">
        <v>110.092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4">
        <v>0</v>
      </c>
      <c r="O43" s="234">
        <f>ROUND(E43*N43,2)</f>
        <v>0</v>
      </c>
      <c r="P43" s="234">
        <v>0</v>
      </c>
      <c r="Q43" s="234">
        <f>ROUND(E43*P43,2)</f>
        <v>0</v>
      </c>
      <c r="R43" s="236" t="s">
        <v>217</v>
      </c>
      <c r="S43" s="236" t="s">
        <v>181</v>
      </c>
      <c r="T43" s="237" t="s">
        <v>204</v>
      </c>
      <c r="U43" s="222">
        <v>0</v>
      </c>
      <c r="V43" s="222">
        <f>ROUND(E43*U43,2)</f>
        <v>0</v>
      </c>
      <c r="W43" s="222"/>
      <c r="X43" s="222" t="s">
        <v>205</v>
      </c>
      <c r="Y43" s="222" t="s">
        <v>183</v>
      </c>
      <c r="Z43" s="212"/>
      <c r="AA43" s="212"/>
      <c r="AB43" s="212"/>
      <c r="AC43" s="212"/>
      <c r="AD43" s="212"/>
      <c r="AE43" s="212"/>
      <c r="AF43" s="212"/>
      <c r="AG43" s="212" t="s">
        <v>206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5">
      <c r="A44" s="219"/>
      <c r="B44" s="220"/>
      <c r="C44" s="257" t="s">
        <v>223</v>
      </c>
      <c r="D44" s="251"/>
      <c r="E44" s="252"/>
      <c r="F44" s="222"/>
      <c r="G44" s="222"/>
      <c r="H44" s="222"/>
      <c r="I44" s="222"/>
      <c r="J44" s="222"/>
      <c r="K44" s="222"/>
      <c r="L44" s="222"/>
      <c r="M44" s="222"/>
      <c r="N44" s="221"/>
      <c r="O44" s="221"/>
      <c r="P44" s="221"/>
      <c r="Q44" s="221"/>
      <c r="R44" s="222"/>
      <c r="S44" s="222"/>
      <c r="T44" s="222"/>
      <c r="U44" s="222"/>
      <c r="V44" s="222"/>
      <c r="W44" s="222"/>
      <c r="X44" s="222"/>
      <c r="Y44" s="222"/>
      <c r="Z44" s="212"/>
      <c r="AA44" s="212"/>
      <c r="AB44" s="212"/>
      <c r="AC44" s="212"/>
      <c r="AD44" s="212"/>
      <c r="AE44" s="212"/>
      <c r="AF44" s="212"/>
      <c r="AG44" s="212" t="s">
        <v>208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5">
      <c r="A45" s="219"/>
      <c r="B45" s="220"/>
      <c r="C45" s="257" t="s">
        <v>224</v>
      </c>
      <c r="D45" s="251"/>
      <c r="E45" s="252">
        <v>62.335000000000001</v>
      </c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208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5">
      <c r="A46" s="219"/>
      <c r="B46" s="220"/>
      <c r="C46" s="257" t="s">
        <v>225</v>
      </c>
      <c r="D46" s="251"/>
      <c r="E46" s="252">
        <v>-7.2889999999999997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208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5">
      <c r="A47" s="219"/>
      <c r="B47" s="220"/>
      <c r="C47" s="259" t="s">
        <v>248</v>
      </c>
      <c r="D47" s="253"/>
      <c r="E47" s="254">
        <v>55.045999999999999</v>
      </c>
      <c r="F47" s="222"/>
      <c r="G47" s="222"/>
      <c r="H47" s="222"/>
      <c r="I47" s="222"/>
      <c r="J47" s="222"/>
      <c r="K47" s="222"/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Z47" s="212"/>
      <c r="AA47" s="212"/>
      <c r="AB47" s="212"/>
      <c r="AC47" s="212"/>
      <c r="AD47" s="212"/>
      <c r="AE47" s="212"/>
      <c r="AF47" s="212"/>
      <c r="AG47" s="212" t="s">
        <v>208</v>
      </c>
      <c r="AH47" s="212">
        <v>4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0.399999999999999" outlineLevel="1" x14ac:dyDescent="0.25">
      <c r="A48" s="231">
        <v>9</v>
      </c>
      <c r="B48" s="232" t="s">
        <v>249</v>
      </c>
      <c r="C48" s="247" t="s">
        <v>250</v>
      </c>
      <c r="D48" s="233" t="s">
        <v>216</v>
      </c>
      <c r="E48" s="234">
        <v>12.7575</v>
      </c>
      <c r="F48" s="235"/>
      <c r="G48" s="236">
        <f>ROUND(E48*F48,2)</f>
        <v>0</v>
      </c>
      <c r="H48" s="235"/>
      <c r="I48" s="236">
        <f>ROUND(E48*H48,2)</f>
        <v>0</v>
      </c>
      <c r="J48" s="235"/>
      <c r="K48" s="236">
        <f>ROUND(E48*J48,2)</f>
        <v>0</v>
      </c>
      <c r="L48" s="236">
        <v>21</v>
      </c>
      <c r="M48" s="236">
        <f>G48*(1+L48/100)</f>
        <v>0</v>
      </c>
      <c r="N48" s="234">
        <v>1.81E-3</v>
      </c>
      <c r="O48" s="234">
        <f>ROUND(E48*N48,2)</f>
        <v>0.02</v>
      </c>
      <c r="P48" s="234">
        <v>0</v>
      </c>
      <c r="Q48" s="234">
        <f>ROUND(E48*P48,2)</f>
        <v>0</v>
      </c>
      <c r="R48" s="236" t="s">
        <v>217</v>
      </c>
      <c r="S48" s="236" t="s">
        <v>181</v>
      </c>
      <c r="T48" s="237" t="s">
        <v>204</v>
      </c>
      <c r="U48" s="222">
        <v>0.02</v>
      </c>
      <c r="V48" s="222">
        <f>ROUND(E48*U48,2)</f>
        <v>0.26</v>
      </c>
      <c r="W48" s="222"/>
      <c r="X48" s="222" t="s">
        <v>205</v>
      </c>
      <c r="Y48" s="222" t="s">
        <v>183</v>
      </c>
      <c r="Z48" s="212"/>
      <c r="AA48" s="212"/>
      <c r="AB48" s="212"/>
      <c r="AC48" s="212"/>
      <c r="AD48" s="212"/>
      <c r="AE48" s="212"/>
      <c r="AF48" s="212"/>
      <c r="AG48" s="212" t="s">
        <v>206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5">
      <c r="A49" s="219"/>
      <c r="B49" s="220"/>
      <c r="C49" s="257" t="s">
        <v>251</v>
      </c>
      <c r="D49" s="251"/>
      <c r="E49" s="252">
        <v>12.7575</v>
      </c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208</v>
      </c>
      <c r="AH49" s="212">
        <v>5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40.799999999999997" outlineLevel="1" x14ac:dyDescent="0.25">
      <c r="A50" s="231">
        <v>10</v>
      </c>
      <c r="B50" s="232" t="s">
        <v>252</v>
      </c>
      <c r="C50" s="247" t="s">
        <v>253</v>
      </c>
      <c r="D50" s="233" t="s">
        <v>216</v>
      </c>
      <c r="E50" s="234">
        <v>12.7575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4">
        <v>1.2120000000000001E-2</v>
      </c>
      <c r="O50" s="234">
        <f>ROUND(E50*N50,2)</f>
        <v>0.15</v>
      </c>
      <c r="P50" s="234">
        <v>0</v>
      </c>
      <c r="Q50" s="234">
        <f>ROUND(E50*P50,2)</f>
        <v>0</v>
      </c>
      <c r="R50" s="236" t="s">
        <v>217</v>
      </c>
      <c r="S50" s="236" t="s">
        <v>181</v>
      </c>
      <c r="T50" s="237" t="s">
        <v>204</v>
      </c>
      <c r="U50" s="222">
        <v>0.69</v>
      </c>
      <c r="V50" s="222">
        <f>ROUND(E50*U50,2)</f>
        <v>8.8000000000000007</v>
      </c>
      <c r="W50" s="222"/>
      <c r="X50" s="222" t="s">
        <v>205</v>
      </c>
      <c r="Y50" s="222" t="s">
        <v>183</v>
      </c>
      <c r="Z50" s="212"/>
      <c r="AA50" s="212"/>
      <c r="AB50" s="212"/>
      <c r="AC50" s="212"/>
      <c r="AD50" s="212"/>
      <c r="AE50" s="212"/>
      <c r="AF50" s="212"/>
      <c r="AG50" s="212" t="s">
        <v>206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5">
      <c r="A51" s="219"/>
      <c r="B51" s="220"/>
      <c r="C51" s="257" t="s">
        <v>254</v>
      </c>
      <c r="D51" s="251"/>
      <c r="E51" s="252"/>
      <c r="F51" s="222"/>
      <c r="G51" s="222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208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5">
      <c r="A52" s="219"/>
      <c r="B52" s="220"/>
      <c r="C52" s="257" t="s">
        <v>255</v>
      </c>
      <c r="D52" s="251"/>
      <c r="E52" s="252">
        <v>12.7575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208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40.799999999999997" outlineLevel="1" x14ac:dyDescent="0.25">
      <c r="A53" s="231">
        <v>11</v>
      </c>
      <c r="B53" s="232" t="s">
        <v>256</v>
      </c>
      <c r="C53" s="247" t="s">
        <v>257</v>
      </c>
      <c r="D53" s="233" t="s">
        <v>216</v>
      </c>
      <c r="E53" s="234">
        <v>69.224999999999994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4">
        <v>2.172E-2</v>
      </c>
      <c r="O53" s="234">
        <f>ROUND(E53*N53,2)</f>
        <v>1.5</v>
      </c>
      <c r="P53" s="234">
        <v>0</v>
      </c>
      <c r="Q53" s="234">
        <f>ROUND(E53*P53,2)</f>
        <v>0</v>
      </c>
      <c r="R53" s="236" t="s">
        <v>217</v>
      </c>
      <c r="S53" s="236" t="s">
        <v>181</v>
      </c>
      <c r="T53" s="237" t="s">
        <v>204</v>
      </c>
      <c r="U53" s="222">
        <v>0.83848999999999996</v>
      </c>
      <c r="V53" s="222">
        <f>ROUND(E53*U53,2)</f>
        <v>58.04</v>
      </c>
      <c r="W53" s="222"/>
      <c r="X53" s="222" t="s">
        <v>205</v>
      </c>
      <c r="Y53" s="222" t="s">
        <v>183</v>
      </c>
      <c r="Z53" s="212"/>
      <c r="AA53" s="212"/>
      <c r="AB53" s="212"/>
      <c r="AC53" s="212"/>
      <c r="AD53" s="212"/>
      <c r="AE53" s="212"/>
      <c r="AF53" s="212"/>
      <c r="AG53" s="212" t="s">
        <v>206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5">
      <c r="A54" s="219"/>
      <c r="B54" s="220"/>
      <c r="C54" s="257" t="s">
        <v>258</v>
      </c>
      <c r="D54" s="251"/>
      <c r="E54" s="252"/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208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5">
      <c r="A55" s="219"/>
      <c r="B55" s="220"/>
      <c r="C55" s="257" t="s">
        <v>259</v>
      </c>
      <c r="D55" s="251"/>
      <c r="E55" s="252">
        <v>69.224999999999994</v>
      </c>
      <c r="F55" s="222"/>
      <c r="G55" s="222"/>
      <c r="H55" s="222"/>
      <c r="I55" s="222"/>
      <c r="J55" s="222"/>
      <c r="K55" s="222"/>
      <c r="L55" s="222"/>
      <c r="M55" s="222"/>
      <c r="N55" s="221"/>
      <c r="O55" s="221"/>
      <c r="P55" s="221"/>
      <c r="Q55" s="221"/>
      <c r="R55" s="222"/>
      <c r="S55" s="222"/>
      <c r="T55" s="222"/>
      <c r="U55" s="222"/>
      <c r="V55" s="222"/>
      <c r="W55" s="222"/>
      <c r="X55" s="222"/>
      <c r="Y55" s="222"/>
      <c r="Z55" s="212"/>
      <c r="AA55" s="212"/>
      <c r="AB55" s="212"/>
      <c r="AC55" s="212"/>
      <c r="AD55" s="212"/>
      <c r="AE55" s="212"/>
      <c r="AF55" s="212"/>
      <c r="AG55" s="212" t="s">
        <v>208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40.799999999999997" outlineLevel="1" x14ac:dyDescent="0.25">
      <c r="A56" s="231">
        <v>12</v>
      </c>
      <c r="B56" s="232" t="s">
        <v>260</v>
      </c>
      <c r="C56" s="247" t="s">
        <v>261</v>
      </c>
      <c r="D56" s="233" t="s">
        <v>216</v>
      </c>
      <c r="E56" s="234">
        <v>61.36</v>
      </c>
      <c r="F56" s="235"/>
      <c r="G56" s="236">
        <f>ROUND(E56*F56,2)</f>
        <v>0</v>
      </c>
      <c r="H56" s="235"/>
      <c r="I56" s="236">
        <f>ROUND(E56*H56,2)</f>
        <v>0</v>
      </c>
      <c r="J56" s="235"/>
      <c r="K56" s="236">
        <f>ROUND(E56*J56,2)</f>
        <v>0</v>
      </c>
      <c r="L56" s="236">
        <v>21</v>
      </c>
      <c r="M56" s="236">
        <f>G56*(1+L56/100)</f>
        <v>0</v>
      </c>
      <c r="N56" s="234">
        <v>2.8649999999999998E-2</v>
      </c>
      <c r="O56" s="234">
        <f>ROUND(E56*N56,2)</f>
        <v>1.76</v>
      </c>
      <c r="P56" s="234">
        <v>0</v>
      </c>
      <c r="Q56" s="234">
        <f>ROUND(E56*P56,2)</f>
        <v>0</v>
      </c>
      <c r="R56" s="236" t="s">
        <v>217</v>
      </c>
      <c r="S56" s="236" t="s">
        <v>181</v>
      </c>
      <c r="T56" s="237" t="s">
        <v>204</v>
      </c>
      <c r="U56" s="222">
        <v>1.0580000000000001</v>
      </c>
      <c r="V56" s="222">
        <f>ROUND(E56*U56,2)</f>
        <v>64.92</v>
      </c>
      <c r="W56" s="222"/>
      <c r="X56" s="222" t="s">
        <v>205</v>
      </c>
      <c r="Y56" s="222" t="s">
        <v>183</v>
      </c>
      <c r="Z56" s="212"/>
      <c r="AA56" s="212"/>
      <c r="AB56" s="212"/>
      <c r="AC56" s="212"/>
      <c r="AD56" s="212"/>
      <c r="AE56" s="212"/>
      <c r="AF56" s="212"/>
      <c r="AG56" s="212" t="s">
        <v>206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5">
      <c r="A57" s="219"/>
      <c r="B57" s="220"/>
      <c r="C57" s="257" t="s">
        <v>262</v>
      </c>
      <c r="D57" s="251"/>
      <c r="E57" s="252"/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208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30.6" outlineLevel="3" x14ac:dyDescent="0.25">
      <c r="A58" s="219"/>
      <c r="B58" s="220"/>
      <c r="C58" s="257" t="s">
        <v>263</v>
      </c>
      <c r="D58" s="251"/>
      <c r="E58" s="252">
        <v>61.36</v>
      </c>
      <c r="F58" s="222"/>
      <c r="G58" s="222"/>
      <c r="H58" s="222"/>
      <c r="I58" s="222"/>
      <c r="J58" s="222"/>
      <c r="K58" s="222"/>
      <c r="L58" s="222"/>
      <c r="M58" s="222"/>
      <c r="N58" s="221"/>
      <c r="O58" s="221"/>
      <c r="P58" s="221"/>
      <c r="Q58" s="221"/>
      <c r="R58" s="222"/>
      <c r="S58" s="222"/>
      <c r="T58" s="222"/>
      <c r="U58" s="222"/>
      <c r="V58" s="222"/>
      <c r="W58" s="222"/>
      <c r="X58" s="222"/>
      <c r="Y58" s="222"/>
      <c r="Z58" s="212"/>
      <c r="AA58" s="212"/>
      <c r="AB58" s="212"/>
      <c r="AC58" s="212"/>
      <c r="AD58" s="212"/>
      <c r="AE58" s="212"/>
      <c r="AF58" s="212"/>
      <c r="AG58" s="212" t="s">
        <v>208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0.399999999999999" outlineLevel="1" x14ac:dyDescent="0.25">
      <c r="A59" s="231">
        <v>13</v>
      </c>
      <c r="B59" s="232" t="s">
        <v>264</v>
      </c>
      <c r="C59" s="247" t="s">
        <v>265</v>
      </c>
      <c r="D59" s="233" t="s">
        <v>242</v>
      </c>
      <c r="E59" s="234">
        <v>1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4">
        <v>5.9999999999999995E-4</v>
      </c>
      <c r="O59" s="234">
        <f>ROUND(E59*N59,2)</f>
        <v>0</v>
      </c>
      <c r="P59" s="234">
        <v>0</v>
      </c>
      <c r="Q59" s="234">
        <f>ROUND(E59*P59,2)</f>
        <v>0</v>
      </c>
      <c r="R59" s="236" t="s">
        <v>266</v>
      </c>
      <c r="S59" s="236" t="s">
        <v>181</v>
      </c>
      <c r="T59" s="237" t="s">
        <v>204</v>
      </c>
      <c r="U59" s="222">
        <v>0</v>
      </c>
      <c r="V59" s="222">
        <f>ROUND(E59*U59,2)</f>
        <v>0</v>
      </c>
      <c r="W59" s="222"/>
      <c r="X59" s="222" t="s">
        <v>267</v>
      </c>
      <c r="Y59" s="222" t="s">
        <v>183</v>
      </c>
      <c r="Z59" s="212"/>
      <c r="AA59" s="212"/>
      <c r="AB59" s="212"/>
      <c r="AC59" s="212"/>
      <c r="AD59" s="212"/>
      <c r="AE59" s="212"/>
      <c r="AF59" s="212"/>
      <c r="AG59" s="212" t="s">
        <v>268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5">
      <c r="A60" s="219"/>
      <c r="B60" s="220"/>
      <c r="C60" s="257" t="s">
        <v>245</v>
      </c>
      <c r="D60" s="251"/>
      <c r="E60" s="252">
        <v>1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208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0.399999999999999" outlineLevel="1" x14ac:dyDescent="0.25">
      <c r="A61" s="231">
        <v>14</v>
      </c>
      <c r="B61" s="232" t="s">
        <v>269</v>
      </c>
      <c r="C61" s="247" t="s">
        <v>270</v>
      </c>
      <c r="D61" s="233" t="s">
        <v>242</v>
      </c>
      <c r="E61" s="234">
        <v>4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4">
        <v>1.5E-3</v>
      </c>
      <c r="O61" s="234">
        <f>ROUND(E61*N61,2)</f>
        <v>0.01</v>
      </c>
      <c r="P61" s="234">
        <v>0</v>
      </c>
      <c r="Q61" s="234">
        <f>ROUND(E61*P61,2)</f>
        <v>0</v>
      </c>
      <c r="R61" s="236" t="s">
        <v>266</v>
      </c>
      <c r="S61" s="236" t="s">
        <v>181</v>
      </c>
      <c r="T61" s="237" t="s">
        <v>204</v>
      </c>
      <c r="U61" s="222">
        <v>0</v>
      </c>
      <c r="V61" s="222">
        <f>ROUND(E61*U61,2)</f>
        <v>0</v>
      </c>
      <c r="W61" s="222"/>
      <c r="X61" s="222" t="s">
        <v>267</v>
      </c>
      <c r="Y61" s="222" t="s">
        <v>183</v>
      </c>
      <c r="Z61" s="212"/>
      <c r="AA61" s="212"/>
      <c r="AB61" s="212"/>
      <c r="AC61" s="212"/>
      <c r="AD61" s="212"/>
      <c r="AE61" s="212"/>
      <c r="AF61" s="212"/>
      <c r="AG61" s="212" t="s">
        <v>268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5">
      <c r="A62" s="219"/>
      <c r="B62" s="220"/>
      <c r="C62" s="257" t="s">
        <v>243</v>
      </c>
      <c r="D62" s="251"/>
      <c r="E62" s="252">
        <v>4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208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0.399999999999999" outlineLevel="1" x14ac:dyDescent="0.25">
      <c r="A63" s="231">
        <v>15</v>
      </c>
      <c r="B63" s="232" t="s">
        <v>271</v>
      </c>
      <c r="C63" s="247" t="s">
        <v>272</v>
      </c>
      <c r="D63" s="233" t="s">
        <v>242</v>
      </c>
      <c r="E63" s="234">
        <v>13</v>
      </c>
      <c r="F63" s="235"/>
      <c r="G63" s="236">
        <f>ROUND(E63*F63,2)</f>
        <v>0</v>
      </c>
      <c r="H63" s="235"/>
      <c r="I63" s="236">
        <f>ROUND(E63*H63,2)</f>
        <v>0</v>
      </c>
      <c r="J63" s="235"/>
      <c r="K63" s="236">
        <f>ROUND(E63*J63,2)</f>
        <v>0</v>
      </c>
      <c r="L63" s="236">
        <v>21</v>
      </c>
      <c r="M63" s="236">
        <f>G63*(1+L63/100)</f>
        <v>0</v>
      </c>
      <c r="N63" s="234">
        <v>2.8E-3</v>
      </c>
      <c r="O63" s="234">
        <f>ROUND(E63*N63,2)</f>
        <v>0.04</v>
      </c>
      <c r="P63" s="234">
        <v>0</v>
      </c>
      <c r="Q63" s="234">
        <f>ROUND(E63*P63,2)</f>
        <v>0</v>
      </c>
      <c r="R63" s="236" t="s">
        <v>266</v>
      </c>
      <c r="S63" s="236" t="s">
        <v>181</v>
      </c>
      <c r="T63" s="237" t="s">
        <v>204</v>
      </c>
      <c r="U63" s="222">
        <v>0</v>
      </c>
      <c r="V63" s="222">
        <f>ROUND(E63*U63,2)</f>
        <v>0</v>
      </c>
      <c r="W63" s="222"/>
      <c r="X63" s="222" t="s">
        <v>267</v>
      </c>
      <c r="Y63" s="222" t="s">
        <v>183</v>
      </c>
      <c r="Z63" s="212"/>
      <c r="AA63" s="212"/>
      <c r="AB63" s="212"/>
      <c r="AC63" s="212"/>
      <c r="AD63" s="212"/>
      <c r="AE63" s="212"/>
      <c r="AF63" s="212"/>
      <c r="AG63" s="212" t="s">
        <v>268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5">
      <c r="A64" s="219"/>
      <c r="B64" s="220"/>
      <c r="C64" s="257" t="s">
        <v>244</v>
      </c>
      <c r="D64" s="251"/>
      <c r="E64" s="252">
        <v>13</v>
      </c>
      <c r="F64" s="222"/>
      <c r="G64" s="222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208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x14ac:dyDescent="0.25">
      <c r="A65" s="224" t="s">
        <v>176</v>
      </c>
      <c r="B65" s="225" t="s">
        <v>89</v>
      </c>
      <c r="C65" s="245" t="s">
        <v>90</v>
      </c>
      <c r="D65" s="226"/>
      <c r="E65" s="227"/>
      <c r="F65" s="228"/>
      <c r="G65" s="228">
        <f>SUMIF(AG66:AG84,"&lt;&gt;NOR",G66:G84)</f>
        <v>0</v>
      </c>
      <c r="H65" s="228"/>
      <c r="I65" s="228">
        <f>SUM(I66:I84)</f>
        <v>0</v>
      </c>
      <c r="J65" s="228"/>
      <c r="K65" s="228">
        <f>SUM(K66:K84)</f>
        <v>0</v>
      </c>
      <c r="L65" s="228"/>
      <c r="M65" s="228">
        <f>SUM(M66:M84)</f>
        <v>0</v>
      </c>
      <c r="N65" s="227"/>
      <c r="O65" s="227">
        <f>SUM(O66:O84)</f>
        <v>4.8400000000000007</v>
      </c>
      <c r="P65" s="227"/>
      <c r="Q65" s="227">
        <f>SUM(Q66:Q84)</f>
        <v>0</v>
      </c>
      <c r="R65" s="228"/>
      <c r="S65" s="228"/>
      <c r="T65" s="229"/>
      <c r="U65" s="223"/>
      <c r="V65" s="223">
        <f>SUM(V66:V84)</f>
        <v>704.27</v>
      </c>
      <c r="W65" s="223"/>
      <c r="X65" s="223"/>
      <c r="Y65" s="223"/>
      <c r="AG65" t="s">
        <v>177</v>
      </c>
    </row>
    <row r="66" spans="1:60" ht="30.6" outlineLevel="1" x14ac:dyDescent="0.25">
      <c r="A66" s="231">
        <v>16</v>
      </c>
      <c r="B66" s="232" t="s">
        <v>273</v>
      </c>
      <c r="C66" s="247" t="s">
        <v>274</v>
      </c>
      <c r="D66" s="233" t="s">
        <v>216</v>
      </c>
      <c r="E66" s="234">
        <v>138.78</v>
      </c>
      <c r="F66" s="235"/>
      <c r="G66" s="236">
        <f>ROUND(E66*F66,2)</f>
        <v>0</v>
      </c>
      <c r="H66" s="235"/>
      <c r="I66" s="236">
        <f>ROUND(E66*H66,2)</f>
        <v>0</v>
      </c>
      <c r="J66" s="235"/>
      <c r="K66" s="236">
        <f>ROUND(E66*J66,2)</f>
        <v>0</v>
      </c>
      <c r="L66" s="236">
        <v>21</v>
      </c>
      <c r="M66" s="236">
        <f>G66*(1+L66/100)</f>
        <v>0</v>
      </c>
      <c r="N66" s="234">
        <v>2.666E-2</v>
      </c>
      <c r="O66" s="234">
        <f>ROUND(E66*N66,2)</f>
        <v>3.7</v>
      </c>
      <c r="P66" s="234">
        <v>0</v>
      </c>
      <c r="Q66" s="234">
        <f>ROUND(E66*P66,2)</f>
        <v>0</v>
      </c>
      <c r="R66" s="236" t="s">
        <v>217</v>
      </c>
      <c r="S66" s="236" t="s">
        <v>181</v>
      </c>
      <c r="T66" s="237" t="s">
        <v>204</v>
      </c>
      <c r="U66" s="222">
        <v>1.1299999999999999</v>
      </c>
      <c r="V66" s="222">
        <f>ROUND(E66*U66,2)</f>
        <v>156.82</v>
      </c>
      <c r="W66" s="222"/>
      <c r="X66" s="222" t="s">
        <v>205</v>
      </c>
      <c r="Y66" s="222" t="s">
        <v>183</v>
      </c>
      <c r="Z66" s="212"/>
      <c r="AA66" s="212"/>
      <c r="AB66" s="212"/>
      <c r="AC66" s="212"/>
      <c r="AD66" s="212"/>
      <c r="AE66" s="212"/>
      <c r="AF66" s="212"/>
      <c r="AG66" s="212" t="s">
        <v>206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5">
      <c r="A67" s="219"/>
      <c r="B67" s="220"/>
      <c r="C67" s="257" t="s">
        <v>275</v>
      </c>
      <c r="D67" s="251"/>
      <c r="E67" s="252"/>
      <c r="F67" s="222"/>
      <c r="G67" s="222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208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5">
      <c r="A68" s="219"/>
      <c r="B68" s="220"/>
      <c r="C68" s="257" t="s">
        <v>276</v>
      </c>
      <c r="D68" s="251"/>
      <c r="E68" s="252">
        <v>138.78</v>
      </c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208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30.6" outlineLevel="1" x14ac:dyDescent="0.25">
      <c r="A69" s="231">
        <v>17</v>
      </c>
      <c r="B69" s="232" t="s">
        <v>277</v>
      </c>
      <c r="C69" s="247" t="s">
        <v>278</v>
      </c>
      <c r="D69" s="233" t="s">
        <v>216</v>
      </c>
      <c r="E69" s="234">
        <v>46.24</v>
      </c>
      <c r="F69" s="235"/>
      <c r="G69" s="236">
        <f>ROUND(E69*F69,2)</f>
        <v>0</v>
      </c>
      <c r="H69" s="235"/>
      <c r="I69" s="236">
        <f>ROUND(E69*H69,2)</f>
        <v>0</v>
      </c>
      <c r="J69" s="235"/>
      <c r="K69" s="236">
        <f>ROUND(E69*J69,2)</f>
        <v>0</v>
      </c>
      <c r="L69" s="236">
        <v>21</v>
      </c>
      <c r="M69" s="236">
        <f>G69*(1+L69/100)</f>
        <v>0</v>
      </c>
      <c r="N69" s="234">
        <v>1.6910000000000001E-2</v>
      </c>
      <c r="O69" s="234">
        <f>ROUND(E69*N69,2)</f>
        <v>0.78</v>
      </c>
      <c r="P69" s="234">
        <v>0</v>
      </c>
      <c r="Q69" s="234">
        <f>ROUND(E69*P69,2)</f>
        <v>0</v>
      </c>
      <c r="R69" s="236" t="s">
        <v>217</v>
      </c>
      <c r="S69" s="236" t="s">
        <v>181</v>
      </c>
      <c r="T69" s="237" t="s">
        <v>204</v>
      </c>
      <c r="U69" s="222">
        <v>1</v>
      </c>
      <c r="V69" s="222">
        <f>ROUND(E69*U69,2)</f>
        <v>46.24</v>
      </c>
      <c r="W69" s="222"/>
      <c r="X69" s="222" t="s">
        <v>205</v>
      </c>
      <c r="Y69" s="222" t="s">
        <v>183</v>
      </c>
      <c r="Z69" s="212"/>
      <c r="AA69" s="212"/>
      <c r="AB69" s="212"/>
      <c r="AC69" s="212"/>
      <c r="AD69" s="212"/>
      <c r="AE69" s="212"/>
      <c r="AF69" s="212"/>
      <c r="AG69" s="212" t="s">
        <v>206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5">
      <c r="A70" s="219"/>
      <c r="B70" s="220"/>
      <c r="C70" s="257" t="s">
        <v>279</v>
      </c>
      <c r="D70" s="251"/>
      <c r="E70" s="252"/>
      <c r="F70" s="222"/>
      <c r="G70" s="222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208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5">
      <c r="A71" s="219"/>
      <c r="B71" s="220"/>
      <c r="C71" s="257" t="s">
        <v>280</v>
      </c>
      <c r="D71" s="251"/>
      <c r="E71" s="252">
        <v>46.24</v>
      </c>
      <c r="F71" s="222"/>
      <c r="G71" s="222"/>
      <c r="H71" s="222"/>
      <c r="I71" s="222"/>
      <c r="J71" s="222"/>
      <c r="K71" s="222"/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Z71" s="212"/>
      <c r="AA71" s="212"/>
      <c r="AB71" s="212"/>
      <c r="AC71" s="212"/>
      <c r="AD71" s="212"/>
      <c r="AE71" s="212"/>
      <c r="AF71" s="212"/>
      <c r="AG71" s="212" t="s">
        <v>208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5">
      <c r="A72" s="231">
        <v>18</v>
      </c>
      <c r="B72" s="232" t="s">
        <v>281</v>
      </c>
      <c r="C72" s="247" t="s">
        <v>282</v>
      </c>
      <c r="D72" s="233" t="s">
        <v>242</v>
      </c>
      <c r="E72" s="234">
        <v>15</v>
      </c>
      <c r="F72" s="235"/>
      <c r="G72" s="236">
        <f>ROUND(E72*F72,2)</f>
        <v>0</v>
      </c>
      <c r="H72" s="235"/>
      <c r="I72" s="236">
        <f>ROUND(E72*H72,2)</f>
        <v>0</v>
      </c>
      <c r="J72" s="235"/>
      <c r="K72" s="236">
        <f>ROUND(E72*J72,2)</f>
        <v>0</v>
      </c>
      <c r="L72" s="236">
        <v>21</v>
      </c>
      <c r="M72" s="236">
        <f>G72*(1+L72/100)</f>
        <v>0</v>
      </c>
      <c r="N72" s="234">
        <v>1.6000000000000001E-4</v>
      </c>
      <c r="O72" s="234">
        <f>ROUND(E72*N72,2)</f>
        <v>0</v>
      </c>
      <c r="P72" s="234">
        <v>0</v>
      </c>
      <c r="Q72" s="234">
        <f>ROUND(E72*P72,2)</f>
        <v>0</v>
      </c>
      <c r="R72" s="236" t="s">
        <v>217</v>
      </c>
      <c r="S72" s="236" t="s">
        <v>181</v>
      </c>
      <c r="T72" s="237" t="s">
        <v>204</v>
      </c>
      <c r="U72" s="222">
        <v>1.24</v>
      </c>
      <c r="V72" s="222">
        <f>ROUND(E72*U72,2)</f>
        <v>18.600000000000001</v>
      </c>
      <c r="W72" s="222"/>
      <c r="X72" s="222" t="s">
        <v>205</v>
      </c>
      <c r="Y72" s="222" t="s">
        <v>183</v>
      </c>
      <c r="Z72" s="212"/>
      <c r="AA72" s="212"/>
      <c r="AB72" s="212"/>
      <c r="AC72" s="212"/>
      <c r="AD72" s="212"/>
      <c r="AE72" s="212"/>
      <c r="AF72" s="212"/>
      <c r="AG72" s="212" t="s">
        <v>206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5">
      <c r="A73" s="219"/>
      <c r="B73" s="220"/>
      <c r="C73" s="257" t="s">
        <v>283</v>
      </c>
      <c r="D73" s="251"/>
      <c r="E73" s="252">
        <v>15</v>
      </c>
      <c r="F73" s="222"/>
      <c r="G73" s="222"/>
      <c r="H73" s="222"/>
      <c r="I73" s="222"/>
      <c r="J73" s="222"/>
      <c r="K73" s="222"/>
      <c r="L73" s="222"/>
      <c r="M73" s="222"/>
      <c r="N73" s="221"/>
      <c r="O73" s="221"/>
      <c r="P73" s="221"/>
      <c r="Q73" s="221"/>
      <c r="R73" s="222"/>
      <c r="S73" s="222"/>
      <c r="T73" s="222"/>
      <c r="U73" s="222"/>
      <c r="V73" s="222"/>
      <c r="W73" s="222"/>
      <c r="X73" s="222"/>
      <c r="Y73" s="222"/>
      <c r="Z73" s="212"/>
      <c r="AA73" s="212"/>
      <c r="AB73" s="212"/>
      <c r="AC73" s="212"/>
      <c r="AD73" s="212"/>
      <c r="AE73" s="212"/>
      <c r="AF73" s="212"/>
      <c r="AG73" s="212" t="s">
        <v>208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0.399999999999999" outlineLevel="1" x14ac:dyDescent="0.25">
      <c r="A74" s="231">
        <v>19</v>
      </c>
      <c r="B74" s="232" t="s">
        <v>284</v>
      </c>
      <c r="C74" s="247" t="s">
        <v>285</v>
      </c>
      <c r="D74" s="233" t="s">
        <v>216</v>
      </c>
      <c r="E74" s="234">
        <v>480.21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4">
        <v>0</v>
      </c>
      <c r="O74" s="234">
        <f>ROUND(E74*N74,2)</f>
        <v>0</v>
      </c>
      <c r="P74" s="234">
        <v>0</v>
      </c>
      <c r="Q74" s="234">
        <f>ROUND(E74*P74,2)</f>
        <v>0</v>
      </c>
      <c r="R74" s="236" t="s">
        <v>286</v>
      </c>
      <c r="S74" s="236" t="s">
        <v>181</v>
      </c>
      <c r="T74" s="237" t="s">
        <v>204</v>
      </c>
      <c r="U74" s="222">
        <v>0.52</v>
      </c>
      <c r="V74" s="222">
        <f>ROUND(E74*U74,2)</f>
        <v>249.71</v>
      </c>
      <c r="W74" s="222"/>
      <c r="X74" s="222" t="s">
        <v>205</v>
      </c>
      <c r="Y74" s="222" t="s">
        <v>183</v>
      </c>
      <c r="Z74" s="212"/>
      <c r="AA74" s="212"/>
      <c r="AB74" s="212"/>
      <c r="AC74" s="212"/>
      <c r="AD74" s="212"/>
      <c r="AE74" s="212"/>
      <c r="AF74" s="212"/>
      <c r="AG74" s="212" t="s">
        <v>206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5">
      <c r="A75" s="219"/>
      <c r="B75" s="220"/>
      <c r="C75" s="257" t="s">
        <v>287</v>
      </c>
      <c r="D75" s="251"/>
      <c r="E75" s="252">
        <v>68</v>
      </c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208</v>
      </c>
      <c r="AH75" s="212">
        <v>5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5">
      <c r="A76" s="219"/>
      <c r="B76" s="220"/>
      <c r="C76" s="257" t="s">
        <v>288</v>
      </c>
      <c r="D76" s="251"/>
      <c r="E76" s="252">
        <v>412.21</v>
      </c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208</v>
      </c>
      <c r="AH76" s="212">
        <v>5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0.399999999999999" outlineLevel="1" x14ac:dyDescent="0.25">
      <c r="A77" s="231">
        <v>20</v>
      </c>
      <c r="B77" s="232" t="s">
        <v>289</v>
      </c>
      <c r="C77" s="247" t="s">
        <v>290</v>
      </c>
      <c r="D77" s="233" t="s">
        <v>216</v>
      </c>
      <c r="E77" s="234">
        <v>68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4">
        <v>4.1999999999999997E-3</v>
      </c>
      <c r="O77" s="234">
        <f>ROUND(E77*N77,2)</f>
        <v>0.28999999999999998</v>
      </c>
      <c r="P77" s="234">
        <v>0</v>
      </c>
      <c r="Q77" s="234">
        <f>ROUND(E77*P77,2)</f>
        <v>0</v>
      </c>
      <c r="R77" s="236" t="s">
        <v>286</v>
      </c>
      <c r="S77" s="236" t="s">
        <v>181</v>
      </c>
      <c r="T77" s="237" t="s">
        <v>204</v>
      </c>
      <c r="U77" s="222">
        <v>0.48499999999999999</v>
      </c>
      <c r="V77" s="222">
        <f>ROUND(E77*U77,2)</f>
        <v>32.979999999999997</v>
      </c>
      <c r="W77" s="222"/>
      <c r="X77" s="222" t="s">
        <v>205</v>
      </c>
      <c r="Y77" s="222" t="s">
        <v>183</v>
      </c>
      <c r="Z77" s="212"/>
      <c r="AA77" s="212"/>
      <c r="AB77" s="212"/>
      <c r="AC77" s="212"/>
      <c r="AD77" s="212"/>
      <c r="AE77" s="212"/>
      <c r="AF77" s="212"/>
      <c r="AG77" s="212" t="s">
        <v>206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5">
      <c r="A78" s="219"/>
      <c r="B78" s="220"/>
      <c r="C78" s="257" t="s">
        <v>291</v>
      </c>
      <c r="D78" s="251"/>
      <c r="E78" s="252"/>
      <c r="F78" s="222"/>
      <c r="G78" s="222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208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5">
      <c r="A79" s="219"/>
      <c r="B79" s="220"/>
      <c r="C79" s="257" t="s">
        <v>292</v>
      </c>
      <c r="D79" s="251"/>
      <c r="E79" s="252">
        <v>68</v>
      </c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208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0.399999999999999" outlineLevel="1" x14ac:dyDescent="0.25">
      <c r="A80" s="231">
        <v>21</v>
      </c>
      <c r="B80" s="232" t="s">
        <v>293</v>
      </c>
      <c r="C80" s="247" t="s">
        <v>294</v>
      </c>
      <c r="D80" s="233" t="s">
        <v>216</v>
      </c>
      <c r="E80" s="234">
        <v>412.21</v>
      </c>
      <c r="F80" s="235"/>
      <c r="G80" s="236">
        <f>ROUND(E80*F80,2)</f>
        <v>0</v>
      </c>
      <c r="H80" s="235"/>
      <c r="I80" s="236">
        <f>ROUND(E80*H80,2)</f>
        <v>0</v>
      </c>
      <c r="J80" s="235"/>
      <c r="K80" s="236">
        <f>ROUND(E80*J80,2)</f>
        <v>0</v>
      </c>
      <c r="L80" s="236">
        <v>21</v>
      </c>
      <c r="M80" s="236">
        <f>G80*(1+L80/100)</f>
        <v>0</v>
      </c>
      <c r="N80" s="234">
        <v>0</v>
      </c>
      <c r="O80" s="234">
        <f>ROUND(E80*N80,2)</f>
        <v>0</v>
      </c>
      <c r="P80" s="234">
        <v>0</v>
      </c>
      <c r="Q80" s="234">
        <f>ROUND(E80*P80,2)</f>
        <v>0</v>
      </c>
      <c r="R80" s="236" t="s">
        <v>286</v>
      </c>
      <c r="S80" s="236" t="s">
        <v>181</v>
      </c>
      <c r="T80" s="237" t="s">
        <v>204</v>
      </c>
      <c r="U80" s="222">
        <v>0.48499999999999999</v>
      </c>
      <c r="V80" s="222">
        <f>ROUND(E80*U80,2)</f>
        <v>199.92</v>
      </c>
      <c r="W80" s="222"/>
      <c r="X80" s="222" t="s">
        <v>205</v>
      </c>
      <c r="Y80" s="222" t="s">
        <v>183</v>
      </c>
      <c r="Z80" s="212"/>
      <c r="AA80" s="212"/>
      <c r="AB80" s="212"/>
      <c r="AC80" s="212"/>
      <c r="AD80" s="212"/>
      <c r="AE80" s="212"/>
      <c r="AF80" s="212"/>
      <c r="AG80" s="212" t="s">
        <v>206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5">
      <c r="A81" s="219"/>
      <c r="B81" s="220"/>
      <c r="C81" s="257" t="s">
        <v>295</v>
      </c>
      <c r="D81" s="251"/>
      <c r="E81" s="252"/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208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5">
      <c r="A82" s="219"/>
      <c r="B82" s="220"/>
      <c r="C82" s="257" t="s">
        <v>296</v>
      </c>
      <c r="D82" s="251"/>
      <c r="E82" s="252">
        <v>412.21</v>
      </c>
      <c r="F82" s="222"/>
      <c r="G82" s="222"/>
      <c r="H82" s="222"/>
      <c r="I82" s="222"/>
      <c r="J82" s="222"/>
      <c r="K82" s="222"/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Z82" s="212"/>
      <c r="AA82" s="212"/>
      <c r="AB82" s="212"/>
      <c r="AC82" s="212"/>
      <c r="AD82" s="212"/>
      <c r="AE82" s="212"/>
      <c r="AF82" s="212"/>
      <c r="AG82" s="212" t="s">
        <v>208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0.399999999999999" outlineLevel="1" x14ac:dyDescent="0.25">
      <c r="A83" s="231">
        <v>22</v>
      </c>
      <c r="B83" s="232" t="s">
        <v>297</v>
      </c>
      <c r="C83" s="247" t="s">
        <v>298</v>
      </c>
      <c r="D83" s="233" t="s">
        <v>242</v>
      </c>
      <c r="E83" s="234">
        <v>15</v>
      </c>
      <c r="F83" s="235"/>
      <c r="G83" s="236">
        <f>ROUND(E83*F83,2)</f>
        <v>0</v>
      </c>
      <c r="H83" s="235"/>
      <c r="I83" s="236">
        <f>ROUND(E83*H83,2)</f>
        <v>0</v>
      </c>
      <c r="J83" s="235"/>
      <c r="K83" s="236">
        <f>ROUND(E83*J83,2)</f>
        <v>0</v>
      </c>
      <c r="L83" s="236">
        <v>21</v>
      </c>
      <c r="M83" s="236">
        <f>G83*(1+L83/100)</f>
        <v>0</v>
      </c>
      <c r="N83" s="234">
        <v>4.4999999999999997E-3</v>
      </c>
      <c r="O83" s="234">
        <f>ROUND(E83*N83,2)</f>
        <v>7.0000000000000007E-2</v>
      </c>
      <c r="P83" s="234">
        <v>0</v>
      </c>
      <c r="Q83" s="234">
        <f>ROUND(E83*P83,2)</f>
        <v>0</v>
      </c>
      <c r="R83" s="236" t="s">
        <v>266</v>
      </c>
      <c r="S83" s="236" t="s">
        <v>181</v>
      </c>
      <c r="T83" s="237" t="s">
        <v>204</v>
      </c>
      <c r="U83" s="222">
        <v>0</v>
      </c>
      <c r="V83" s="222">
        <f>ROUND(E83*U83,2)</f>
        <v>0</v>
      </c>
      <c r="W83" s="222"/>
      <c r="X83" s="222" t="s">
        <v>267</v>
      </c>
      <c r="Y83" s="222" t="s">
        <v>183</v>
      </c>
      <c r="Z83" s="212"/>
      <c r="AA83" s="212"/>
      <c r="AB83" s="212"/>
      <c r="AC83" s="212"/>
      <c r="AD83" s="212"/>
      <c r="AE83" s="212"/>
      <c r="AF83" s="212"/>
      <c r="AG83" s="212" t="s">
        <v>268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5">
      <c r="A84" s="219"/>
      <c r="B84" s="220"/>
      <c r="C84" s="257" t="s">
        <v>283</v>
      </c>
      <c r="D84" s="251"/>
      <c r="E84" s="252">
        <v>15</v>
      </c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208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x14ac:dyDescent="0.25">
      <c r="A85" s="224" t="s">
        <v>176</v>
      </c>
      <c r="B85" s="225" t="s">
        <v>91</v>
      </c>
      <c r="C85" s="245" t="s">
        <v>92</v>
      </c>
      <c r="D85" s="226"/>
      <c r="E85" s="227"/>
      <c r="F85" s="228"/>
      <c r="G85" s="228">
        <f>SUMIF(AG86:AG103,"&lt;&gt;NOR",G86:G103)</f>
        <v>0</v>
      </c>
      <c r="H85" s="228"/>
      <c r="I85" s="228">
        <f>SUM(I86:I103)</f>
        <v>0</v>
      </c>
      <c r="J85" s="228"/>
      <c r="K85" s="228">
        <f>SUM(K86:K103)</f>
        <v>0</v>
      </c>
      <c r="L85" s="228"/>
      <c r="M85" s="228">
        <f>SUM(M86:M103)</f>
        <v>0</v>
      </c>
      <c r="N85" s="227"/>
      <c r="O85" s="227">
        <f>SUM(O86:O103)</f>
        <v>0.92</v>
      </c>
      <c r="P85" s="227"/>
      <c r="Q85" s="227">
        <f>SUM(Q86:Q103)</f>
        <v>0</v>
      </c>
      <c r="R85" s="228"/>
      <c r="S85" s="228"/>
      <c r="T85" s="229"/>
      <c r="U85" s="223"/>
      <c r="V85" s="223">
        <f>SUM(V86:V103)</f>
        <v>42.96</v>
      </c>
      <c r="W85" s="223"/>
      <c r="X85" s="223"/>
      <c r="Y85" s="223"/>
      <c r="AG85" t="s">
        <v>177</v>
      </c>
    </row>
    <row r="86" spans="1:60" ht="20.399999999999999" outlineLevel="1" x14ac:dyDescent="0.25">
      <c r="A86" s="231">
        <v>23</v>
      </c>
      <c r="B86" s="232" t="s">
        <v>299</v>
      </c>
      <c r="C86" s="247" t="s">
        <v>300</v>
      </c>
      <c r="D86" s="233" t="s">
        <v>216</v>
      </c>
      <c r="E86" s="234">
        <v>252.4545</v>
      </c>
      <c r="F86" s="235"/>
      <c r="G86" s="236">
        <f>ROUND(E86*F86,2)</f>
        <v>0</v>
      </c>
      <c r="H86" s="235"/>
      <c r="I86" s="236">
        <f>ROUND(E86*H86,2)</f>
        <v>0</v>
      </c>
      <c r="J86" s="235"/>
      <c r="K86" s="236">
        <f>ROUND(E86*J86,2)</f>
        <v>0</v>
      </c>
      <c r="L86" s="236">
        <v>21</v>
      </c>
      <c r="M86" s="236">
        <f>G86*(1+L86/100)</f>
        <v>0</v>
      </c>
      <c r="N86" s="234">
        <v>3.63E-3</v>
      </c>
      <c r="O86" s="234">
        <f>ROUND(E86*N86,2)</f>
        <v>0.92</v>
      </c>
      <c r="P86" s="234">
        <v>0</v>
      </c>
      <c r="Q86" s="234">
        <f>ROUND(E86*P86,2)</f>
        <v>0</v>
      </c>
      <c r="R86" s="236" t="s">
        <v>203</v>
      </c>
      <c r="S86" s="236" t="s">
        <v>181</v>
      </c>
      <c r="T86" s="237" t="s">
        <v>204</v>
      </c>
      <c r="U86" s="222">
        <v>0.17016000000000001</v>
      </c>
      <c r="V86" s="222">
        <f>ROUND(E86*U86,2)</f>
        <v>42.96</v>
      </c>
      <c r="W86" s="222"/>
      <c r="X86" s="222" t="s">
        <v>205</v>
      </c>
      <c r="Y86" s="222" t="s">
        <v>183</v>
      </c>
      <c r="Z86" s="212"/>
      <c r="AA86" s="212"/>
      <c r="AB86" s="212"/>
      <c r="AC86" s="212"/>
      <c r="AD86" s="212"/>
      <c r="AE86" s="212"/>
      <c r="AF86" s="212"/>
      <c r="AG86" s="212" t="s">
        <v>206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5">
      <c r="A87" s="219"/>
      <c r="B87" s="220"/>
      <c r="C87" s="257" t="s">
        <v>301</v>
      </c>
      <c r="D87" s="251"/>
      <c r="E87" s="252">
        <v>73.534999999999997</v>
      </c>
      <c r="F87" s="222"/>
      <c r="G87" s="222"/>
      <c r="H87" s="222"/>
      <c r="I87" s="222"/>
      <c r="J87" s="222"/>
      <c r="K87" s="222"/>
      <c r="L87" s="222"/>
      <c r="M87" s="222"/>
      <c r="N87" s="221"/>
      <c r="O87" s="221"/>
      <c r="P87" s="221"/>
      <c r="Q87" s="221"/>
      <c r="R87" s="222"/>
      <c r="S87" s="222"/>
      <c r="T87" s="222"/>
      <c r="U87" s="222"/>
      <c r="V87" s="222"/>
      <c r="W87" s="222"/>
      <c r="X87" s="222"/>
      <c r="Y87" s="222"/>
      <c r="Z87" s="212"/>
      <c r="AA87" s="212"/>
      <c r="AB87" s="212"/>
      <c r="AC87" s="212"/>
      <c r="AD87" s="212"/>
      <c r="AE87" s="212"/>
      <c r="AF87" s="212"/>
      <c r="AG87" s="212" t="s">
        <v>208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5">
      <c r="A88" s="219"/>
      <c r="B88" s="220"/>
      <c r="C88" s="257" t="s">
        <v>302</v>
      </c>
      <c r="D88" s="251"/>
      <c r="E88" s="252">
        <v>16.892499999999998</v>
      </c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208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5">
      <c r="A89" s="219"/>
      <c r="B89" s="220"/>
      <c r="C89" s="257" t="s">
        <v>303</v>
      </c>
      <c r="D89" s="251"/>
      <c r="E89" s="252">
        <v>22.7425</v>
      </c>
      <c r="F89" s="222"/>
      <c r="G89" s="222"/>
      <c r="H89" s="222"/>
      <c r="I89" s="222"/>
      <c r="J89" s="222"/>
      <c r="K89" s="222"/>
      <c r="L89" s="222"/>
      <c r="M89" s="222"/>
      <c r="N89" s="221"/>
      <c r="O89" s="221"/>
      <c r="P89" s="221"/>
      <c r="Q89" s="221"/>
      <c r="R89" s="222"/>
      <c r="S89" s="222"/>
      <c r="T89" s="222"/>
      <c r="U89" s="222"/>
      <c r="V89" s="222"/>
      <c r="W89" s="222"/>
      <c r="X89" s="222"/>
      <c r="Y89" s="222"/>
      <c r="Z89" s="212"/>
      <c r="AA89" s="212"/>
      <c r="AB89" s="212"/>
      <c r="AC89" s="212"/>
      <c r="AD89" s="212"/>
      <c r="AE89" s="212"/>
      <c r="AF89" s="212"/>
      <c r="AG89" s="212" t="s">
        <v>208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5">
      <c r="A90" s="219"/>
      <c r="B90" s="220"/>
      <c r="C90" s="257" t="s">
        <v>304</v>
      </c>
      <c r="D90" s="251"/>
      <c r="E90" s="252">
        <v>19.736249999999998</v>
      </c>
      <c r="F90" s="222"/>
      <c r="G90" s="222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208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5">
      <c r="A91" s="219"/>
      <c r="B91" s="220"/>
      <c r="C91" s="257" t="s">
        <v>305</v>
      </c>
      <c r="D91" s="251"/>
      <c r="E91" s="252">
        <v>19.08625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208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5">
      <c r="A92" s="219"/>
      <c r="B92" s="220"/>
      <c r="C92" s="257" t="s">
        <v>306</v>
      </c>
      <c r="D92" s="251"/>
      <c r="E92" s="252">
        <v>3.3937499999999998</v>
      </c>
      <c r="F92" s="222"/>
      <c r="G92" s="222"/>
      <c r="H92" s="222"/>
      <c r="I92" s="222"/>
      <c r="J92" s="222"/>
      <c r="K92" s="222"/>
      <c r="L92" s="222"/>
      <c r="M92" s="222"/>
      <c r="N92" s="221"/>
      <c r="O92" s="221"/>
      <c r="P92" s="221"/>
      <c r="Q92" s="221"/>
      <c r="R92" s="222"/>
      <c r="S92" s="222"/>
      <c r="T92" s="222"/>
      <c r="U92" s="222"/>
      <c r="V92" s="222"/>
      <c r="W92" s="222"/>
      <c r="X92" s="222"/>
      <c r="Y92" s="222"/>
      <c r="Z92" s="212"/>
      <c r="AA92" s="212"/>
      <c r="AB92" s="212"/>
      <c r="AC92" s="212"/>
      <c r="AD92" s="212"/>
      <c r="AE92" s="212"/>
      <c r="AF92" s="212"/>
      <c r="AG92" s="212" t="s">
        <v>208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5">
      <c r="A93" s="219"/>
      <c r="B93" s="220"/>
      <c r="C93" s="257" t="s">
        <v>307</v>
      </c>
      <c r="D93" s="251"/>
      <c r="E93" s="252">
        <v>20.061250000000001</v>
      </c>
      <c r="F93" s="222"/>
      <c r="G93" s="222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208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5">
      <c r="A94" s="219"/>
      <c r="B94" s="220"/>
      <c r="C94" s="257" t="s">
        <v>308</v>
      </c>
      <c r="D94" s="251"/>
      <c r="E94" s="252">
        <v>13.72625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208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5">
      <c r="A95" s="219"/>
      <c r="B95" s="220"/>
      <c r="C95" s="257" t="s">
        <v>309</v>
      </c>
      <c r="D95" s="251"/>
      <c r="E95" s="252">
        <v>9.4237500000000001</v>
      </c>
      <c r="F95" s="222"/>
      <c r="G95" s="222"/>
      <c r="H95" s="222"/>
      <c r="I95" s="222"/>
      <c r="J95" s="222"/>
      <c r="K95" s="222"/>
      <c r="L95" s="222"/>
      <c r="M95" s="222"/>
      <c r="N95" s="221"/>
      <c r="O95" s="221"/>
      <c r="P95" s="221"/>
      <c r="Q95" s="221"/>
      <c r="R95" s="222"/>
      <c r="S95" s="222"/>
      <c r="T95" s="222"/>
      <c r="U95" s="222"/>
      <c r="V95" s="222"/>
      <c r="W95" s="222"/>
      <c r="X95" s="222"/>
      <c r="Y95" s="222"/>
      <c r="Z95" s="212"/>
      <c r="AA95" s="212"/>
      <c r="AB95" s="212"/>
      <c r="AC95" s="212"/>
      <c r="AD95" s="212"/>
      <c r="AE95" s="212"/>
      <c r="AF95" s="212"/>
      <c r="AG95" s="212" t="s">
        <v>208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5">
      <c r="A96" s="219"/>
      <c r="B96" s="220"/>
      <c r="C96" s="257" t="s">
        <v>310</v>
      </c>
      <c r="D96" s="251"/>
      <c r="E96" s="252">
        <v>14.14875</v>
      </c>
      <c r="F96" s="222"/>
      <c r="G96" s="222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208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5">
      <c r="A97" s="219"/>
      <c r="B97" s="220"/>
      <c r="C97" s="257" t="s">
        <v>311</v>
      </c>
      <c r="D97" s="251"/>
      <c r="E97" s="252">
        <v>9.3262499999999999</v>
      </c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208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5">
      <c r="A98" s="219"/>
      <c r="B98" s="220"/>
      <c r="C98" s="257" t="s">
        <v>312</v>
      </c>
      <c r="D98" s="251"/>
      <c r="E98" s="252">
        <v>12.8325</v>
      </c>
      <c r="F98" s="222"/>
      <c r="G98" s="222"/>
      <c r="H98" s="222"/>
      <c r="I98" s="222"/>
      <c r="J98" s="222"/>
      <c r="K98" s="222"/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Z98" s="212"/>
      <c r="AA98" s="212"/>
      <c r="AB98" s="212"/>
      <c r="AC98" s="212"/>
      <c r="AD98" s="212"/>
      <c r="AE98" s="212"/>
      <c r="AF98" s="212"/>
      <c r="AG98" s="212" t="s">
        <v>208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5">
      <c r="A99" s="219"/>
      <c r="B99" s="220"/>
      <c r="C99" s="257" t="s">
        <v>313</v>
      </c>
      <c r="D99" s="251"/>
      <c r="E99" s="252">
        <v>1.3</v>
      </c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208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5">
      <c r="A100" s="219"/>
      <c r="B100" s="220"/>
      <c r="C100" s="257" t="s">
        <v>314</v>
      </c>
      <c r="D100" s="251"/>
      <c r="E100" s="252">
        <v>0.92</v>
      </c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208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5">
      <c r="A101" s="219"/>
      <c r="B101" s="220"/>
      <c r="C101" s="257" t="s">
        <v>315</v>
      </c>
      <c r="D101" s="251"/>
      <c r="E101" s="252">
        <v>2.7887499999999998</v>
      </c>
      <c r="F101" s="222"/>
      <c r="G101" s="222"/>
      <c r="H101" s="222"/>
      <c r="I101" s="222"/>
      <c r="J101" s="222"/>
      <c r="K101" s="222"/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Z101" s="212"/>
      <c r="AA101" s="212"/>
      <c r="AB101" s="212"/>
      <c r="AC101" s="212"/>
      <c r="AD101" s="212"/>
      <c r="AE101" s="212"/>
      <c r="AF101" s="212"/>
      <c r="AG101" s="212" t="s">
        <v>208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5">
      <c r="A102" s="219"/>
      <c r="B102" s="220"/>
      <c r="C102" s="257" t="s">
        <v>316</v>
      </c>
      <c r="D102" s="251"/>
      <c r="E102" s="252">
        <v>3.3694999999999999</v>
      </c>
      <c r="F102" s="222"/>
      <c r="G102" s="222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208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5">
      <c r="A103" s="219"/>
      <c r="B103" s="220"/>
      <c r="C103" s="257" t="s">
        <v>317</v>
      </c>
      <c r="D103" s="251"/>
      <c r="E103" s="252">
        <v>9.1712500000000006</v>
      </c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208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x14ac:dyDescent="0.25">
      <c r="A104" s="224" t="s">
        <v>176</v>
      </c>
      <c r="B104" s="225" t="s">
        <v>93</v>
      </c>
      <c r="C104" s="245" t="s">
        <v>94</v>
      </c>
      <c r="D104" s="226"/>
      <c r="E104" s="227"/>
      <c r="F104" s="228"/>
      <c r="G104" s="228">
        <f>SUMIF(AG105:AG119,"&lt;&gt;NOR",G105:G119)</f>
        <v>0</v>
      </c>
      <c r="H104" s="228"/>
      <c r="I104" s="228">
        <f>SUM(I105:I119)</f>
        <v>0</v>
      </c>
      <c r="J104" s="228"/>
      <c r="K104" s="228">
        <f>SUM(K105:K119)</f>
        <v>0</v>
      </c>
      <c r="L104" s="228"/>
      <c r="M104" s="228">
        <f>SUM(M105:M119)</f>
        <v>0</v>
      </c>
      <c r="N104" s="227"/>
      <c r="O104" s="227">
        <f>SUM(O105:O119)</f>
        <v>133.79</v>
      </c>
      <c r="P104" s="227"/>
      <c r="Q104" s="227">
        <f>SUM(Q105:Q119)</f>
        <v>0</v>
      </c>
      <c r="R104" s="228"/>
      <c r="S104" s="228"/>
      <c r="T104" s="229"/>
      <c r="U104" s="223"/>
      <c r="V104" s="223">
        <f>SUM(V105:V119)</f>
        <v>625.16000000000008</v>
      </c>
      <c r="W104" s="223"/>
      <c r="X104" s="223"/>
      <c r="Y104" s="223"/>
      <c r="AG104" t="s">
        <v>177</v>
      </c>
    </row>
    <row r="105" spans="1:60" outlineLevel="1" x14ac:dyDescent="0.25">
      <c r="A105" s="231">
        <v>24</v>
      </c>
      <c r="B105" s="232" t="s">
        <v>318</v>
      </c>
      <c r="C105" s="247" t="s">
        <v>319</v>
      </c>
      <c r="D105" s="233" t="s">
        <v>320</v>
      </c>
      <c r="E105" s="234">
        <v>45.211199999999998</v>
      </c>
      <c r="F105" s="235"/>
      <c r="G105" s="236">
        <f>ROUND(E105*F105,2)</f>
        <v>0</v>
      </c>
      <c r="H105" s="235"/>
      <c r="I105" s="236">
        <f>ROUND(E105*H105,2)</f>
        <v>0</v>
      </c>
      <c r="J105" s="235"/>
      <c r="K105" s="236">
        <f>ROUND(E105*J105,2)</f>
        <v>0</v>
      </c>
      <c r="L105" s="236">
        <v>21</v>
      </c>
      <c r="M105" s="236">
        <f>G105*(1+L105/100)</f>
        <v>0</v>
      </c>
      <c r="N105" s="234">
        <v>2.5249999999999999</v>
      </c>
      <c r="O105" s="234">
        <f>ROUND(E105*N105,2)</f>
        <v>114.16</v>
      </c>
      <c r="P105" s="234">
        <v>0</v>
      </c>
      <c r="Q105" s="234">
        <f>ROUND(E105*P105,2)</f>
        <v>0</v>
      </c>
      <c r="R105" s="236" t="s">
        <v>217</v>
      </c>
      <c r="S105" s="236" t="s">
        <v>181</v>
      </c>
      <c r="T105" s="237" t="s">
        <v>204</v>
      </c>
      <c r="U105" s="222">
        <v>3.2130000000000001</v>
      </c>
      <c r="V105" s="222">
        <f>ROUND(E105*U105,2)</f>
        <v>145.26</v>
      </c>
      <c r="W105" s="222"/>
      <c r="X105" s="222" t="s">
        <v>205</v>
      </c>
      <c r="Y105" s="222" t="s">
        <v>183</v>
      </c>
      <c r="Z105" s="212"/>
      <c r="AA105" s="212"/>
      <c r="AB105" s="212"/>
      <c r="AC105" s="212"/>
      <c r="AD105" s="212"/>
      <c r="AE105" s="212"/>
      <c r="AF105" s="212"/>
      <c r="AG105" s="212" t="s">
        <v>206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5">
      <c r="A106" s="219"/>
      <c r="B106" s="220"/>
      <c r="C106" s="258" t="s">
        <v>321</v>
      </c>
      <c r="D106" s="256"/>
      <c r="E106" s="256"/>
      <c r="F106" s="256"/>
      <c r="G106" s="256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219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5">
      <c r="A107" s="219"/>
      <c r="B107" s="220"/>
      <c r="C107" s="257" t="s">
        <v>322</v>
      </c>
      <c r="D107" s="251"/>
      <c r="E107" s="252">
        <v>45.211199999999998</v>
      </c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208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5">
      <c r="A108" s="231">
        <v>25</v>
      </c>
      <c r="B108" s="232" t="s">
        <v>323</v>
      </c>
      <c r="C108" s="247" t="s">
        <v>324</v>
      </c>
      <c r="D108" s="233" t="s">
        <v>320</v>
      </c>
      <c r="E108" s="234">
        <v>45.211199999999998</v>
      </c>
      <c r="F108" s="235"/>
      <c r="G108" s="236">
        <f>ROUND(E108*F108,2)</f>
        <v>0</v>
      </c>
      <c r="H108" s="235"/>
      <c r="I108" s="236">
        <f>ROUND(E108*H108,2)</f>
        <v>0</v>
      </c>
      <c r="J108" s="235"/>
      <c r="K108" s="236">
        <f>ROUND(E108*J108,2)</f>
        <v>0</v>
      </c>
      <c r="L108" s="236">
        <v>21</v>
      </c>
      <c r="M108" s="236">
        <f>G108*(1+L108/100)</f>
        <v>0</v>
      </c>
      <c r="N108" s="234">
        <v>0</v>
      </c>
      <c r="O108" s="234">
        <f>ROUND(E108*N108,2)</f>
        <v>0</v>
      </c>
      <c r="P108" s="234">
        <v>0</v>
      </c>
      <c r="Q108" s="234">
        <f>ROUND(E108*P108,2)</f>
        <v>0</v>
      </c>
      <c r="R108" s="236" t="s">
        <v>217</v>
      </c>
      <c r="S108" s="236" t="s">
        <v>181</v>
      </c>
      <c r="T108" s="237" t="s">
        <v>204</v>
      </c>
      <c r="U108" s="222">
        <v>2.7</v>
      </c>
      <c r="V108" s="222">
        <f>ROUND(E108*U108,2)</f>
        <v>122.07</v>
      </c>
      <c r="W108" s="222"/>
      <c r="X108" s="222" t="s">
        <v>205</v>
      </c>
      <c r="Y108" s="222" t="s">
        <v>183</v>
      </c>
      <c r="Z108" s="212"/>
      <c r="AA108" s="212"/>
      <c r="AB108" s="212"/>
      <c r="AC108" s="212"/>
      <c r="AD108" s="212"/>
      <c r="AE108" s="212"/>
      <c r="AF108" s="212"/>
      <c r="AG108" s="212" t="s">
        <v>206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5">
      <c r="A109" s="219"/>
      <c r="B109" s="220"/>
      <c r="C109" s="258" t="s">
        <v>325</v>
      </c>
      <c r="D109" s="256"/>
      <c r="E109" s="256"/>
      <c r="F109" s="256"/>
      <c r="G109" s="256"/>
      <c r="H109" s="222"/>
      <c r="I109" s="222"/>
      <c r="J109" s="222"/>
      <c r="K109" s="222"/>
      <c r="L109" s="222"/>
      <c r="M109" s="222"/>
      <c r="N109" s="221"/>
      <c r="O109" s="221"/>
      <c r="P109" s="221"/>
      <c r="Q109" s="221"/>
      <c r="R109" s="222"/>
      <c r="S109" s="222"/>
      <c r="T109" s="222"/>
      <c r="U109" s="222"/>
      <c r="V109" s="222"/>
      <c r="W109" s="222"/>
      <c r="X109" s="222"/>
      <c r="Y109" s="222"/>
      <c r="Z109" s="212"/>
      <c r="AA109" s="212"/>
      <c r="AB109" s="212"/>
      <c r="AC109" s="212"/>
      <c r="AD109" s="212"/>
      <c r="AE109" s="212"/>
      <c r="AF109" s="212"/>
      <c r="AG109" s="212" t="s">
        <v>219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5">
      <c r="A110" s="219"/>
      <c r="B110" s="220"/>
      <c r="C110" s="257" t="s">
        <v>326</v>
      </c>
      <c r="D110" s="251"/>
      <c r="E110" s="252">
        <v>45.211199999999998</v>
      </c>
      <c r="F110" s="222"/>
      <c r="G110" s="222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208</v>
      </c>
      <c r="AH110" s="212">
        <v>5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5">
      <c r="A111" s="231">
        <v>26</v>
      </c>
      <c r="B111" s="232" t="s">
        <v>327</v>
      </c>
      <c r="C111" s="247" t="s">
        <v>328</v>
      </c>
      <c r="D111" s="233" t="s">
        <v>320</v>
      </c>
      <c r="E111" s="234">
        <v>45.211199999999998</v>
      </c>
      <c r="F111" s="235"/>
      <c r="G111" s="236">
        <f>ROUND(E111*F111,2)</f>
        <v>0</v>
      </c>
      <c r="H111" s="235"/>
      <c r="I111" s="236">
        <f>ROUND(E111*H111,2)</f>
        <v>0</v>
      </c>
      <c r="J111" s="235"/>
      <c r="K111" s="236">
        <f>ROUND(E111*J111,2)</f>
        <v>0</v>
      </c>
      <c r="L111" s="236">
        <v>21</v>
      </c>
      <c r="M111" s="236">
        <f>G111*(1+L111/100)</f>
        <v>0</v>
      </c>
      <c r="N111" s="234">
        <v>0</v>
      </c>
      <c r="O111" s="234">
        <f>ROUND(E111*N111,2)</f>
        <v>0</v>
      </c>
      <c r="P111" s="234">
        <v>0</v>
      </c>
      <c r="Q111" s="234">
        <f>ROUND(E111*P111,2)</f>
        <v>0</v>
      </c>
      <c r="R111" s="236" t="s">
        <v>217</v>
      </c>
      <c r="S111" s="236" t="s">
        <v>181</v>
      </c>
      <c r="T111" s="237" t="s">
        <v>204</v>
      </c>
      <c r="U111" s="222">
        <v>0.82</v>
      </c>
      <c r="V111" s="222">
        <f>ROUND(E111*U111,2)</f>
        <v>37.07</v>
      </c>
      <c r="W111" s="222"/>
      <c r="X111" s="222" t="s">
        <v>205</v>
      </c>
      <c r="Y111" s="222" t="s">
        <v>183</v>
      </c>
      <c r="Z111" s="212"/>
      <c r="AA111" s="212"/>
      <c r="AB111" s="212"/>
      <c r="AC111" s="212"/>
      <c r="AD111" s="212"/>
      <c r="AE111" s="212"/>
      <c r="AF111" s="212"/>
      <c r="AG111" s="212" t="s">
        <v>206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5">
      <c r="A112" s="219"/>
      <c r="B112" s="220"/>
      <c r="C112" s="258" t="s">
        <v>329</v>
      </c>
      <c r="D112" s="256"/>
      <c r="E112" s="256"/>
      <c r="F112" s="256"/>
      <c r="G112" s="256"/>
      <c r="H112" s="222"/>
      <c r="I112" s="222"/>
      <c r="J112" s="222"/>
      <c r="K112" s="222"/>
      <c r="L112" s="222"/>
      <c r="M112" s="222"/>
      <c r="N112" s="221"/>
      <c r="O112" s="221"/>
      <c r="P112" s="221"/>
      <c r="Q112" s="221"/>
      <c r="R112" s="222"/>
      <c r="S112" s="222"/>
      <c r="T112" s="222"/>
      <c r="U112" s="222"/>
      <c r="V112" s="222"/>
      <c r="W112" s="222"/>
      <c r="X112" s="222"/>
      <c r="Y112" s="222"/>
      <c r="Z112" s="212"/>
      <c r="AA112" s="212"/>
      <c r="AB112" s="212"/>
      <c r="AC112" s="212"/>
      <c r="AD112" s="212"/>
      <c r="AE112" s="212"/>
      <c r="AF112" s="212"/>
      <c r="AG112" s="212" t="s">
        <v>219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5">
      <c r="A113" s="219"/>
      <c r="B113" s="220"/>
      <c r="C113" s="257" t="s">
        <v>326</v>
      </c>
      <c r="D113" s="251"/>
      <c r="E113" s="252">
        <v>45.211199999999998</v>
      </c>
      <c r="F113" s="222"/>
      <c r="G113" s="222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208</v>
      </c>
      <c r="AH113" s="212">
        <v>5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0.399999999999999" outlineLevel="1" x14ac:dyDescent="0.25">
      <c r="A114" s="231">
        <v>27</v>
      </c>
      <c r="B114" s="232" t="s">
        <v>330</v>
      </c>
      <c r="C114" s="247" t="s">
        <v>331</v>
      </c>
      <c r="D114" s="233" t="s">
        <v>216</v>
      </c>
      <c r="E114" s="234">
        <v>711.09</v>
      </c>
      <c r="F114" s="235"/>
      <c r="G114" s="236">
        <f>ROUND(E114*F114,2)</f>
        <v>0</v>
      </c>
      <c r="H114" s="235"/>
      <c r="I114" s="236">
        <f>ROUND(E114*H114,2)</f>
        <v>0</v>
      </c>
      <c r="J114" s="235"/>
      <c r="K114" s="236">
        <f>ROUND(E114*J114,2)</f>
        <v>0</v>
      </c>
      <c r="L114" s="236">
        <v>21</v>
      </c>
      <c r="M114" s="236">
        <f>G114*(1+L114/100)</f>
        <v>0</v>
      </c>
      <c r="N114" s="234">
        <v>2.699E-2</v>
      </c>
      <c r="O114" s="234">
        <f>ROUND(E114*N114,2)</f>
        <v>19.190000000000001</v>
      </c>
      <c r="P114" s="234">
        <v>0</v>
      </c>
      <c r="Q114" s="234">
        <f>ROUND(E114*P114,2)</f>
        <v>0</v>
      </c>
      <c r="R114" s="236" t="s">
        <v>217</v>
      </c>
      <c r="S114" s="236" t="s">
        <v>181</v>
      </c>
      <c r="T114" s="237" t="s">
        <v>204</v>
      </c>
      <c r="U114" s="222">
        <v>0.38750000000000001</v>
      </c>
      <c r="V114" s="222">
        <f>ROUND(E114*U114,2)</f>
        <v>275.55</v>
      </c>
      <c r="W114" s="222"/>
      <c r="X114" s="222" t="s">
        <v>205</v>
      </c>
      <c r="Y114" s="222" t="s">
        <v>183</v>
      </c>
      <c r="Z114" s="212"/>
      <c r="AA114" s="212"/>
      <c r="AB114" s="212"/>
      <c r="AC114" s="212"/>
      <c r="AD114" s="212"/>
      <c r="AE114" s="212"/>
      <c r="AF114" s="212"/>
      <c r="AG114" s="212" t="s">
        <v>206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5">
      <c r="A115" s="219"/>
      <c r="B115" s="220"/>
      <c r="C115" s="258" t="s">
        <v>332</v>
      </c>
      <c r="D115" s="256"/>
      <c r="E115" s="256"/>
      <c r="F115" s="256"/>
      <c r="G115" s="256"/>
      <c r="H115" s="222"/>
      <c r="I115" s="222"/>
      <c r="J115" s="222"/>
      <c r="K115" s="222"/>
      <c r="L115" s="222"/>
      <c r="M115" s="222"/>
      <c r="N115" s="221"/>
      <c r="O115" s="221"/>
      <c r="P115" s="221"/>
      <c r="Q115" s="221"/>
      <c r="R115" s="222"/>
      <c r="S115" s="222"/>
      <c r="T115" s="222"/>
      <c r="U115" s="222"/>
      <c r="V115" s="222"/>
      <c r="W115" s="222"/>
      <c r="X115" s="222"/>
      <c r="Y115" s="222"/>
      <c r="Z115" s="212"/>
      <c r="AA115" s="212"/>
      <c r="AB115" s="212"/>
      <c r="AC115" s="212"/>
      <c r="AD115" s="212"/>
      <c r="AE115" s="212"/>
      <c r="AF115" s="212"/>
      <c r="AG115" s="212" t="s">
        <v>219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5">
      <c r="A116" s="219"/>
      <c r="B116" s="220"/>
      <c r="C116" s="257" t="s">
        <v>333</v>
      </c>
      <c r="D116" s="251"/>
      <c r="E116" s="252">
        <v>502.74</v>
      </c>
      <c r="F116" s="222"/>
      <c r="G116" s="222"/>
      <c r="H116" s="222"/>
      <c r="I116" s="222"/>
      <c r="J116" s="222"/>
      <c r="K116" s="222"/>
      <c r="L116" s="222"/>
      <c r="M116" s="222"/>
      <c r="N116" s="221"/>
      <c r="O116" s="221"/>
      <c r="P116" s="221"/>
      <c r="Q116" s="221"/>
      <c r="R116" s="222"/>
      <c r="S116" s="222"/>
      <c r="T116" s="222"/>
      <c r="U116" s="222"/>
      <c r="V116" s="222"/>
      <c r="W116" s="222"/>
      <c r="X116" s="222"/>
      <c r="Y116" s="222"/>
      <c r="Z116" s="212"/>
      <c r="AA116" s="212"/>
      <c r="AB116" s="212"/>
      <c r="AC116" s="212"/>
      <c r="AD116" s="212"/>
      <c r="AE116" s="212"/>
      <c r="AF116" s="212"/>
      <c r="AG116" s="212" t="s">
        <v>208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5">
      <c r="A117" s="219"/>
      <c r="B117" s="220"/>
      <c r="C117" s="257" t="s">
        <v>334</v>
      </c>
      <c r="D117" s="251"/>
      <c r="E117" s="252">
        <v>208.35</v>
      </c>
      <c r="F117" s="222"/>
      <c r="G117" s="222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208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0.399999999999999" outlineLevel="1" x14ac:dyDescent="0.25">
      <c r="A118" s="231">
        <v>28</v>
      </c>
      <c r="B118" s="232" t="s">
        <v>335</v>
      </c>
      <c r="C118" s="247" t="s">
        <v>336</v>
      </c>
      <c r="D118" s="233" t="s">
        <v>216</v>
      </c>
      <c r="E118" s="234">
        <v>753.52</v>
      </c>
      <c r="F118" s="235"/>
      <c r="G118" s="236">
        <f>ROUND(E118*F118,2)</f>
        <v>0</v>
      </c>
      <c r="H118" s="235"/>
      <c r="I118" s="236">
        <f>ROUND(E118*H118,2)</f>
        <v>0</v>
      </c>
      <c r="J118" s="235"/>
      <c r="K118" s="236">
        <f>ROUND(E118*J118,2)</f>
        <v>0</v>
      </c>
      <c r="L118" s="236">
        <v>21</v>
      </c>
      <c r="M118" s="236">
        <f>G118*(1+L118/100)</f>
        <v>0</v>
      </c>
      <c r="N118" s="234">
        <v>5.9000000000000003E-4</v>
      </c>
      <c r="O118" s="234">
        <f>ROUND(E118*N118,2)</f>
        <v>0.44</v>
      </c>
      <c r="P118" s="234">
        <v>0</v>
      </c>
      <c r="Q118" s="234">
        <f>ROUND(E118*P118,2)</f>
        <v>0</v>
      </c>
      <c r="R118" s="236" t="s">
        <v>217</v>
      </c>
      <c r="S118" s="236" t="s">
        <v>181</v>
      </c>
      <c r="T118" s="237" t="s">
        <v>204</v>
      </c>
      <c r="U118" s="222">
        <v>0.06</v>
      </c>
      <c r="V118" s="222">
        <f>ROUND(E118*U118,2)</f>
        <v>45.21</v>
      </c>
      <c r="W118" s="222"/>
      <c r="X118" s="222" t="s">
        <v>205</v>
      </c>
      <c r="Y118" s="222" t="s">
        <v>183</v>
      </c>
      <c r="Z118" s="212"/>
      <c r="AA118" s="212"/>
      <c r="AB118" s="212"/>
      <c r="AC118" s="212"/>
      <c r="AD118" s="212"/>
      <c r="AE118" s="212"/>
      <c r="AF118" s="212"/>
      <c r="AG118" s="212" t="s">
        <v>206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5">
      <c r="A119" s="219"/>
      <c r="B119" s="220"/>
      <c r="C119" s="257" t="s">
        <v>337</v>
      </c>
      <c r="D119" s="251"/>
      <c r="E119" s="252">
        <v>753.52</v>
      </c>
      <c r="F119" s="222"/>
      <c r="G119" s="222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208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x14ac:dyDescent="0.25">
      <c r="A120" s="224" t="s">
        <v>176</v>
      </c>
      <c r="B120" s="225" t="s">
        <v>95</v>
      </c>
      <c r="C120" s="245" t="s">
        <v>96</v>
      </c>
      <c r="D120" s="226"/>
      <c r="E120" s="227"/>
      <c r="F120" s="228"/>
      <c r="G120" s="228">
        <f>SUMIF(AG121:AG125,"&lt;&gt;NOR",G121:G125)</f>
        <v>0</v>
      </c>
      <c r="H120" s="228"/>
      <c r="I120" s="228">
        <f>SUM(I121:I125)</f>
        <v>0</v>
      </c>
      <c r="J120" s="228"/>
      <c r="K120" s="228">
        <f>SUM(K121:K125)</f>
        <v>0</v>
      </c>
      <c r="L120" s="228"/>
      <c r="M120" s="228">
        <f>SUM(M121:M125)</f>
        <v>0</v>
      </c>
      <c r="N120" s="227"/>
      <c r="O120" s="227">
        <f>SUM(O121:O125)</f>
        <v>0</v>
      </c>
      <c r="P120" s="227"/>
      <c r="Q120" s="227">
        <f>SUM(Q121:Q125)</f>
        <v>0</v>
      </c>
      <c r="R120" s="228"/>
      <c r="S120" s="228"/>
      <c r="T120" s="229"/>
      <c r="U120" s="223"/>
      <c r="V120" s="223">
        <f>SUM(V121:V125)</f>
        <v>0</v>
      </c>
      <c r="W120" s="223"/>
      <c r="X120" s="223"/>
      <c r="Y120" s="223"/>
      <c r="AG120" t="s">
        <v>177</v>
      </c>
    </row>
    <row r="121" spans="1:60" outlineLevel="1" x14ac:dyDescent="0.25">
      <c r="A121" s="238">
        <v>29</v>
      </c>
      <c r="B121" s="239" t="s">
        <v>338</v>
      </c>
      <c r="C121" s="246" t="s">
        <v>339</v>
      </c>
      <c r="D121" s="240" t="s">
        <v>242</v>
      </c>
      <c r="E121" s="241">
        <v>1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21</v>
      </c>
      <c r="M121" s="243">
        <f>G121*(1+L121/100)</f>
        <v>0</v>
      </c>
      <c r="N121" s="241">
        <v>0</v>
      </c>
      <c r="O121" s="241">
        <f>ROUND(E121*N121,2)</f>
        <v>0</v>
      </c>
      <c r="P121" s="241">
        <v>0</v>
      </c>
      <c r="Q121" s="241">
        <f>ROUND(E121*P121,2)</f>
        <v>0</v>
      </c>
      <c r="R121" s="243"/>
      <c r="S121" s="243" t="s">
        <v>340</v>
      </c>
      <c r="T121" s="244" t="s">
        <v>182</v>
      </c>
      <c r="U121" s="222">
        <v>0</v>
      </c>
      <c r="V121" s="222">
        <f>ROUND(E121*U121,2)</f>
        <v>0</v>
      </c>
      <c r="W121" s="222"/>
      <c r="X121" s="222" t="s">
        <v>205</v>
      </c>
      <c r="Y121" s="222" t="s">
        <v>183</v>
      </c>
      <c r="Z121" s="212"/>
      <c r="AA121" s="212"/>
      <c r="AB121" s="212"/>
      <c r="AC121" s="212"/>
      <c r="AD121" s="212"/>
      <c r="AE121" s="212"/>
      <c r="AF121" s="212"/>
      <c r="AG121" s="212" t="s">
        <v>206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0.399999999999999" outlineLevel="1" x14ac:dyDescent="0.25">
      <c r="A122" s="238">
        <v>30</v>
      </c>
      <c r="B122" s="239" t="s">
        <v>341</v>
      </c>
      <c r="C122" s="246" t="s">
        <v>342</v>
      </c>
      <c r="D122" s="240" t="s">
        <v>242</v>
      </c>
      <c r="E122" s="241">
        <v>10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21</v>
      </c>
      <c r="M122" s="243">
        <f>G122*(1+L122/100)</f>
        <v>0</v>
      </c>
      <c r="N122" s="241">
        <v>0</v>
      </c>
      <c r="O122" s="241">
        <f>ROUND(E122*N122,2)</f>
        <v>0</v>
      </c>
      <c r="P122" s="241">
        <v>0</v>
      </c>
      <c r="Q122" s="241">
        <f>ROUND(E122*P122,2)</f>
        <v>0</v>
      </c>
      <c r="R122" s="243"/>
      <c r="S122" s="243" t="s">
        <v>340</v>
      </c>
      <c r="T122" s="244" t="s">
        <v>182</v>
      </c>
      <c r="U122" s="222">
        <v>0</v>
      </c>
      <c r="V122" s="222">
        <f>ROUND(E122*U122,2)</f>
        <v>0</v>
      </c>
      <c r="W122" s="222"/>
      <c r="X122" s="222" t="s">
        <v>205</v>
      </c>
      <c r="Y122" s="222" t="s">
        <v>183</v>
      </c>
      <c r="Z122" s="212"/>
      <c r="AA122" s="212"/>
      <c r="AB122" s="212"/>
      <c r="AC122" s="212"/>
      <c r="AD122" s="212"/>
      <c r="AE122" s="212"/>
      <c r="AF122" s="212"/>
      <c r="AG122" s="212" t="s">
        <v>206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0.399999999999999" outlineLevel="1" x14ac:dyDescent="0.25">
      <c r="A123" s="238">
        <v>31</v>
      </c>
      <c r="B123" s="239" t="s">
        <v>343</v>
      </c>
      <c r="C123" s="246" t="s">
        <v>344</v>
      </c>
      <c r="D123" s="240" t="s">
        <v>242</v>
      </c>
      <c r="E123" s="241">
        <v>9</v>
      </c>
      <c r="F123" s="242"/>
      <c r="G123" s="243">
        <f>ROUND(E123*F123,2)</f>
        <v>0</v>
      </c>
      <c r="H123" s="242"/>
      <c r="I123" s="243">
        <f>ROUND(E123*H123,2)</f>
        <v>0</v>
      </c>
      <c r="J123" s="242"/>
      <c r="K123" s="243">
        <f>ROUND(E123*J123,2)</f>
        <v>0</v>
      </c>
      <c r="L123" s="243">
        <v>21</v>
      </c>
      <c r="M123" s="243">
        <f>G123*(1+L123/100)</f>
        <v>0</v>
      </c>
      <c r="N123" s="241">
        <v>0</v>
      </c>
      <c r="O123" s="241">
        <f>ROUND(E123*N123,2)</f>
        <v>0</v>
      </c>
      <c r="P123" s="241">
        <v>0</v>
      </c>
      <c r="Q123" s="241">
        <f>ROUND(E123*P123,2)</f>
        <v>0</v>
      </c>
      <c r="R123" s="243"/>
      <c r="S123" s="243" t="s">
        <v>340</v>
      </c>
      <c r="T123" s="244" t="s">
        <v>182</v>
      </c>
      <c r="U123" s="222">
        <v>0</v>
      </c>
      <c r="V123" s="222">
        <f>ROUND(E123*U123,2)</f>
        <v>0</v>
      </c>
      <c r="W123" s="222"/>
      <c r="X123" s="222" t="s">
        <v>205</v>
      </c>
      <c r="Y123" s="222" t="s">
        <v>183</v>
      </c>
      <c r="Z123" s="212"/>
      <c r="AA123" s="212"/>
      <c r="AB123" s="212"/>
      <c r="AC123" s="212"/>
      <c r="AD123" s="212"/>
      <c r="AE123" s="212"/>
      <c r="AF123" s="212"/>
      <c r="AG123" s="212" t="s">
        <v>206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5">
      <c r="A124" s="238">
        <v>32</v>
      </c>
      <c r="B124" s="239" t="s">
        <v>345</v>
      </c>
      <c r="C124" s="246" t="s">
        <v>346</v>
      </c>
      <c r="D124" s="240" t="s">
        <v>242</v>
      </c>
      <c r="E124" s="241">
        <v>5</v>
      </c>
      <c r="F124" s="242"/>
      <c r="G124" s="243">
        <f>ROUND(E124*F124,2)</f>
        <v>0</v>
      </c>
      <c r="H124" s="242"/>
      <c r="I124" s="243">
        <f>ROUND(E124*H124,2)</f>
        <v>0</v>
      </c>
      <c r="J124" s="242"/>
      <c r="K124" s="243">
        <f>ROUND(E124*J124,2)</f>
        <v>0</v>
      </c>
      <c r="L124" s="243">
        <v>21</v>
      </c>
      <c r="M124" s="243">
        <f>G124*(1+L124/100)</f>
        <v>0</v>
      </c>
      <c r="N124" s="241">
        <v>0</v>
      </c>
      <c r="O124" s="241">
        <f>ROUND(E124*N124,2)</f>
        <v>0</v>
      </c>
      <c r="P124" s="241">
        <v>0</v>
      </c>
      <c r="Q124" s="241">
        <f>ROUND(E124*P124,2)</f>
        <v>0</v>
      </c>
      <c r="R124" s="243"/>
      <c r="S124" s="243" t="s">
        <v>340</v>
      </c>
      <c r="T124" s="244" t="s">
        <v>182</v>
      </c>
      <c r="U124" s="222">
        <v>0</v>
      </c>
      <c r="V124" s="222">
        <f>ROUND(E124*U124,2)</f>
        <v>0</v>
      </c>
      <c r="W124" s="222"/>
      <c r="X124" s="222" t="s">
        <v>205</v>
      </c>
      <c r="Y124" s="222" t="s">
        <v>183</v>
      </c>
      <c r="Z124" s="212"/>
      <c r="AA124" s="212"/>
      <c r="AB124" s="212"/>
      <c r="AC124" s="212"/>
      <c r="AD124" s="212"/>
      <c r="AE124" s="212"/>
      <c r="AF124" s="212"/>
      <c r="AG124" s="212" t="s">
        <v>206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0.399999999999999" outlineLevel="1" x14ac:dyDescent="0.25">
      <c r="A125" s="238">
        <v>33</v>
      </c>
      <c r="B125" s="239" t="s">
        <v>347</v>
      </c>
      <c r="C125" s="246" t="s">
        <v>348</v>
      </c>
      <c r="D125" s="240" t="s">
        <v>242</v>
      </c>
      <c r="E125" s="241">
        <v>1</v>
      </c>
      <c r="F125" s="242"/>
      <c r="G125" s="243">
        <f>ROUND(E125*F125,2)</f>
        <v>0</v>
      </c>
      <c r="H125" s="242"/>
      <c r="I125" s="243">
        <f>ROUND(E125*H125,2)</f>
        <v>0</v>
      </c>
      <c r="J125" s="242"/>
      <c r="K125" s="243">
        <f>ROUND(E125*J125,2)</f>
        <v>0</v>
      </c>
      <c r="L125" s="243">
        <v>21</v>
      </c>
      <c r="M125" s="243">
        <f>G125*(1+L125/100)</f>
        <v>0</v>
      </c>
      <c r="N125" s="241">
        <v>0</v>
      </c>
      <c r="O125" s="241">
        <f>ROUND(E125*N125,2)</f>
        <v>0</v>
      </c>
      <c r="P125" s="241">
        <v>0</v>
      </c>
      <c r="Q125" s="241">
        <f>ROUND(E125*P125,2)</f>
        <v>0</v>
      </c>
      <c r="R125" s="243"/>
      <c r="S125" s="243" t="s">
        <v>340</v>
      </c>
      <c r="T125" s="244" t="s">
        <v>182</v>
      </c>
      <c r="U125" s="222">
        <v>0</v>
      </c>
      <c r="V125" s="222">
        <f>ROUND(E125*U125,2)</f>
        <v>0</v>
      </c>
      <c r="W125" s="222"/>
      <c r="X125" s="222" t="s">
        <v>205</v>
      </c>
      <c r="Y125" s="222" t="s">
        <v>183</v>
      </c>
      <c r="Z125" s="212"/>
      <c r="AA125" s="212"/>
      <c r="AB125" s="212"/>
      <c r="AC125" s="212"/>
      <c r="AD125" s="212"/>
      <c r="AE125" s="212"/>
      <c r="AF125" s="212"/>
      <c r="AG125" s="212" t="s">
        <v>206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x14ac:dyDescent="0.25">
      <c r="A126" s="224" t="s">
        <v>176</v>
      </c>
      <c r="B126" s="225" t="s">
        <v>99</v>
      </c>
      <c r="C126" s="245" t="s">
        <v>100</v>
      </c>
      <c r="D126" s="226"/>
      <c r="E126" s="227"/>
      <c r="F126" s="228"/>
      <c r="G126" s="228">
        <f>SUMIF(AG127:AG128,"&lt;&gt;NOR",G127:G128)</f>
        <v>0</v>
      </c>
      <c r="H126" s="228"/>
      <c r="I126" s="228">
        <f>SUM(I127:I128)</f>
        <v>0</v>
      </c>
      <c r="J126" s="228"/>
      <c r="K126" s="228">
        <f>SUM(K127:K128)</f>
        <v>0</v>
      </c>
      <c r="L126" s="228"/>
      <c r="M126" s="228">
        <f>SUM(M127:M128)</f>
        <v>0</v>
      </c>
      <c r="N126" s="227"/>
      <c r="O126" s="227">
        <f>SUM(O127:O128)</f>
        <v>1.1599999999999999</v>
      </c>
      <c r="P126" s="227"/>
      <c r="Q126" s="227">
        <f>SUM(Q127:Q128)</f>
        <v>0</v>
      </c>
      <c r="R126" s="228"/>
      <c r="S126" s="228"/>
      <c r="T126" s="229"/>
      <c r="U126" s="223"/>
      <c r="V126" s="223">
        <f>SUM(V127:V128)</f>
        <v>157.31</v>
      </c>
      <c r="W126" s="223"/>
      <c r="X126" s="223"/>
      <c r="Y126" s="223"/>
      <c r="AG126" t="s">
        <v>177</v>
      </c>
    </row>
    <row r="127" spans="1:60" outlineLevel="1" x14ac:dyDescent="0.25">
      <c r="A127" s="231">
        <v>34</v>
      </c>
      <c r="B127" s="232" t="s">
        <v>349</v>
      </c>
      <c r="C127" s="247" t="s">
        <v>350</v>
      </c>
      <c r="D127" s="233" t="s">
        <v>216</v>
      </c>
      <c r="E127" s="234">
        <v>735.1</v>
      </c>
      <c r="F127" s="235"/>
      <c r="G127" s="236">
        <f>ROUND(E127*F127,2)</f>
        <v>0</v>
      </c>
      <c r="H127" s="235"/>
      <c r="I127" s="236">
        <f>ROUND(E127*H127,2)</f>
        <v>0</v>
      </c>
      <c r="J127" s="235"/>
      <c r="K127" s="236">
        <f>ROUND(E127*J127,2)</f>
        <v>0</v>
      </c>
      <c r="L127" s="236">
        <v>21</v>
      </c>
      <c r="M127" s="236">
        <f>G127*(1+L127/100)</f>
        <v>0</v>
      </c>
      <c r="N127" s="234">
        <v>1.58E-3</v>
      </c>
      <c r="O127" s="234">
        <f>ROUND(E127*N127,2)</f>
        <v>1.1599999999999999</v>
      </c>
      <c r="P127" s="234">
        <v>0</v>
      </c>
      <c r="Q127" s="234">
        <f>ROUND(E127*P127,2)</f>
        <v>0</v>
      </c>
      <c r="R127" s="236" t="s">
        <v>351</v>
      </c>
      <c r="S127" s="236" t="s">
        <v>181</v>
      </c>
      <c r="T127" s="237" t="s">
        <v>204</v>
      </c>
      <c r="U127" s="222">
        <v>0.214</v>
      </c>
      <c r="V127" s="222">
        <f>ROUND(E127*U127,2)</f>
        <v>157.31</v>
      </c>
      <c r="W127" s="222"/>
      <c r="X127" s="222" t="s">
        <v>205</v>
      </c>
      <c r="Y127" s="222" t="s">
        <v>183</v>
      </c>
      <c r="Z127" s="212"/>
      <c r="AA127" s="212"/>
      <c r="AB127" s="212"/>
      <c r="AC127" s="212"/>
      <c r="AD127" s="212"/>
      <c r="AE127" s="212"/>
      <c r="AF127" s="212"/>
      <c r="AG127" s="212" t="s">
        <v>206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30.6" outlineLevel="2" x14ac:dyDescent="0.25">
      <c r="A128" s="219"/>
      <c r="B128" s="220"/>
      <c r="C128" s="257" t="s">
        <v>352</v>
      </c>
      <c r="D128" s="251"/>
      <c r="E128" s="252">
        <v>735.1</v>
      </c>
      <c r="F128" s="222"/>
      <c r="G128" s="222"/>
      <c r="H128" s="222"/>
      <c r="I128" s="222"/>
      <c r="J128" s="222"/>
      <c r="K128" s="222"/>
      <c r="L128" s="222"/>
      <c r="M128" s="222"/>
      <c r="N128" s="221"/>
      <c r="O128" s="221"/>
      <c r="P128" s="221"/>
      <c r="Q128" s="221"/>
      <c r="R128" s="222"/>
      <c r="S128" s="222"/>
      <c r="T128" s="222"/>
      <c r="U128" s="222"/>
      <c r="V128" s="222"/>
      <c r="W128" s="222"/>
      <c r="X128" s="222"/>
      <c r="Y128" s="222"/>
      <c r="Z128" s="212"/>
      <c r="AA128" s="212"/>
      <c r="AB128" s="212"/>
      <c r="AC128" s="212"/>
      <c r="AD128" s="212"/>
      <c r="AE128" s="212"/>
      <c r="AF128" s="212"/>
      <c r="AG128" s="212" t="s">
        <v>208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x14ac:dyDescent="0.25">
      <c r="A129" s="224" t="s">
        <v>176</v>
      </c>
      <c r="B129" s="225" t="s">
        <v>101</v>
      </c>
      <c r="C129" s="245" t="s">
        <v>102</v>
      </c>
      <c r="D129" s="226"/>
      <c r="E129" s="227"/>
      <c r="F129" s="228"/>
      <c r="G129" s="228">
        <f>SUMIF(AG130:AG139,"&lt;&gt;NOR",G130:G139)</f>
        <v>0</v>
      </c>
      <c r="H129" s="228"/>
      <c r="I129" s="228">
        <f>SUM(I130:I139)</f>
        <v>0</v>
      </c>
      <c r="J129" s="228"/>
      <c r="K129" s="228">
        <f>SUM(K130:K139)</f>
        <v>0</v>
      </c>
      <c r="L129" s="228"/>
      <c r="M129" s="228">
        <f>SUM(M130:M139)</f>
        <v>0</v>
      </c>
      <c r="N129" s="227"/>
      <c r="O129" s="227">
        <f>SUM(O130:O139)</f>
        <v>0.05</v>
      </c>
      <c r="P129" s="227"/>
      <c r="Q129" s="227">
        <f>SUM(Q130:Q139)</f>
        <v>0</v>
      </c>
      <c r="R129" s="228"/>
      <c r="S129" s="228"/>
      <c r="T129" s="229"/>
      <c r="U129" s="223"/>
      <c r="V129" s="223">
        <f>SUM(V130:V139)</f>
        <v>228.41</v>
      </c>
      <c r="W129" s="223"/>
      <c r="X129" s="223"/>
      <c r="Y129" s="223"/>
      <c r="AG129" t="s">
        <v>177</v>
      </c>
    </row>
    <row r="130" spans="1:60" ht="40.799999999999997" outlineLevel="1" x14ac:dyDescent="0.25">
      <c r="A130" s="231">
        <v>35</v>
      </c>
      <c r="B130" s="232" t="s">
        <v>353</v>
      </c>
      <c r="C130" s="247" t="s">
        <v>354</v>
      </c>
      <c r="D130" s="233" t="s">
        <v>216</v>
      </c>
      <c r="E130" s="234">
        <v>735.1</v>
      </c>
      <c r="F130" s="235"/>
      <c r="G130" s="236">
        <f>ROUND(E130*F130,2)</f>
        <v>0</v>
      </c>
      <c r="H130" s="235"/>
      <c r="I130" s="236">
        <f>ROUND(E130*H130,2)</f>
        <v>0</v>
      </c>
      <c r="J130" s="235"/>
      <c r="K130" s="236">
        <f>ROUND(E130*J130,2)</f>
        <v>0</v>
      </c>
      <c r="L130" s="236">
        <v>21</v>
      </c>
      <c r="M130" s="236">
        <f>G130*(1+L130/100)</f>
        <v>0</v>
      </c>
      <c r="N130" s="234">
        <v>4.0000000000000003E-5</v>
      </c>
      <c r="O130" s="234">
        <f>ROUND(E130*N130,2)</f>
        <v>0.03</v>
      </c>
      <c r="P130" s="234">
        <v>0</v>
      </c>
      <c r="Q130" s="234">
        <f>ROUND(E130*P130,2)</f>
        <v>0</v>
      </c>
      <c r="R130" s="236" t="s">
        <v>217</v>
      </c>
      <c r="S130" s="236" t="s">
        <v>181</v>
      </c>
      <c r="T130" s="237" t="s">
        <v>204</v>
      </c>
      <c r="U130" s="222">
        <v>0.308</v>
      </c>
      <c r="V130" s="222">
        <f>ROUND(E130*U130,2)</f>
        <v>226.41</v>
      </c>
      <c r="W130" s="222"/>
      <c r="X130" s="222" t="s">
        <v>205</v>
      </c>
      <c r="Y130" s="222" t="s">
        <v>183</v>
      </c>
      <c r="Z130" s="212"/>
      <c r="AA130" s="212"/>
      <c r="AB130" s="212"/>
      <c r="AC130" s="212"/>
      <c r="AD130" s="212"/>
      <c r="AE130" s="212"/>
      <c r="AF130" s="212"/>
      <c r="AG130" s="212" t="s">
        <v>206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30.6" outlineLevel="2" x14ac:dyDescent="0.25">
      <c r="A131" s="219"/>
      <c r="B131" s="220"/>
      <c r="C131" s="257" t="s">
        <v>352</v>
      </c>
      <c r="D131" s="251"/>
      <c r="E131" s="252">
        <v>735.1</v>
      </c>
      <c r="F131" s="222"/>
      <c r="G131" s="222"/>
      <c r="H131" s="222"/>
      <c r="I131" s="222"/>
      <c r="J131" s="222"/>
      <c r="K131" s="222"/>
      <c r="L131" s="222"/>
      <c r="M131" s="222"/>
      <c r="N131" s="221"/>
      <c r="O131" s="221"/>
      <c r="P131" s="221"/>
      <c r="Q131" s="221"/>
      <c r="R131" s="222"/>
      <c r="S131" s="222"/>
      <c r="T131" s="222"/>
      <c r="U131" s="222"/>
      <c r="V131" s="222"/>
      <c r="W131" s="222"/>
      <c r="X131" s="222"/>
      <c r="Y131" s="222"/>
      <c r="Z131" s="212"/>
      <c r="AA131" s="212"/>
      <c r="AB131" s="212"/>
      <c r="AC131" s="212"/>
      <c r="AD131" s="212"/>
      <c r="AE131" s="212"/>
      <c r="AF131" s="212"/>
      <c r="AG131" s="212" t="s">
        <v>208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ht="20.399999999999999" outlineLevel="1" x14ac:dyDescent="0.25">
      <c r="A132" s="231">
        <v>36</v>
      </c>
      <c r="B132" s="232" t="s">
        <v>355</v>
      </c>
      <c r="C132" s="247" t="s">
        <v>356</v>
      </c>
      <c r="D132" s="233" t="s">
        <v>242</v>
      </c>
      <c r="E132" s="234">
        <v>1</v>
      </c>
      <c r="F132" s="235"/>
      <c r="G132" s="236">
        <f>ROUND(E132*F132,2)</f>
        <v>0</v>
      </c>
      <c r="H132" s="235"/>
      <c r="I132" s="236">
        <f>ROUND(E132*H132,2)</f>
        <v>0</v>
      </c>
      <c r="J132" s="235"/>
      <c r="K132" s="236">
        <f>ROUND(E132*J132,2)</f>
        <v>0</v>
      </c>
      <c r="L132" s="236">
        <v>21</v>
      </c>
      <c r="M132" s="236">
        <f>G132*(1+L132/100)</f>
        <v>0</v>
      </c>
      <c r="N132" s="234">
        <v>1.4999999999999999E-2</v>
      </c>
      <c r="O132" s="234">
        <f>ROUND(E132*N132,2)</f>
        <v>0.02</v>
      </c>
      <c r="P132" s="234">
        <v>0</v>
      </c>
      <c r="Q132" s="234">
        <f>ROUND(E132*P132,2)</f>
        <v>0</v>
      </c>
      <c r="R132" s="236" t="s">
        <v>357</v>
      </c>
      <c r="S132" s="236" t="s">
        <v>181</v>
      </c>
      <c r="T132" s="237" t="s">
        <v>204</v>
      </c>
      <c r="U132" s="222">
        <v>1.6439999999999999</v>
      </c>
      <c r="V132" s="222">
        <f>ROUND(E132*U132,2)</f>
        <v>1.64</v>
      </c>
      <c r="W132" s="222"/>
      <c r="X132" s="222" t="s">
        <v>205</v>
      </c>
      <c r="Y132" s="222" t="s">
        <v>183</v>
      </c>
      <c r="Z132" s="212"/>
      <c r="AA132" s="212"/>
      <c r="AB132" s="212"/>
      <c r="AC132" s="212"/>
      <c r="AD132" s="212"/>
      <c r="AE132" s="212"/>
      <c r="AF132" s="212"/>
      <c r="AG132" s="212" t="s">
        <v>206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5">
      <c r="A133" s="219"/>
      <c r="B133" s="220"/>
      <c r="C133" s="257" t="s">
        <v>358</v>
      </c>
      <c r="D133" s="251"/>
      <c r="E133" s="252"/>
      <c r="F133" s="222"/>
      <c r="G133" s="222"/>
      <c r="H133" s="222"/>
      <c r="I133" s="222"/>
      <c r="J133" s="222"/>
      <c r="K133" s="222"/>
      <c r="L133" s="222"/>
      <c r="M133" s="222"/>
      <c r="N133" s="221"/>
      <c r="O133" s="221"/>
      <c r="P133" s="221"/>
      <c r="Q133" s="221"/>
      <c r="R133" s="222"/>
      <c r="S133" s="222"/>
      <c r="T133" s="222"/>
      <c r="U133" s="222"/>
      <c r="V133" s="222"/>
      <c r="W133" s="222"/>
      <c r="X133" s="222"/>
      <c r="Y133" s="222"/>
      <c r="Z133" s="212"/>
      <c r="AA133" s="212"/>
      <c r="AB133" s="212"/>
      <c r="AC133" s="212"/>
      <c r="AD133" s="212"/>
      <c r="AE133" s="212"/>
      <c r="AF133" s="212"/>
      <c r="AG133" s="212" t="s">
        <v>208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5">
      <c r="A134" s="219"/>
      <c r="B134" s="220"/>
      <c r="C134" s="257" t="s">
        <v>359</v>
      </c>
      <c r="D134" s="251"/>
      <c r="E134" s="252">
        <v>1</v>
      </c>
      <c r="F134" s="222"/>
      <c r="G134" s="222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208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5">
      <c r="A135" s="238">
        <v>37</v>
      </c>
      <c r="B135" s="239" t="s">
        <v>360</v>
      </c>
      <c r="C135" s="246" t="s">
        <v>361</v>
      </c>
      <c r="D135" s="240" t="s">
        <v>242</v>
      </c>
      <c r="E135" s="241">
        <v>1</v>
      </c>
      <c r="F135" s="242"/>
      <c r="G135" s="243">
        <f>ROUND(E135*F135,2)</f>
        <v>0</v>
      </c>
      <c r="H135" s="242"/>
      <c r="I135" s="243">
        <f>ROUND(E135*H135,2)</f>
        <v>0</v>
      </c>
      <c r="J135" s="242"/>
      <c r="K135" s="243">
        <f>ROUND(E135*J135,2)</f>
        <v>0</v>
      </c>
      <c r="L135" s="243">
        <v>21</v>
      </c>
      <c r="M135" s="243">
        <f>G135*(1+L135/100)</f>
        <v>0</v>
      </c>
      <c r="N135" s="241">
        <v>0</v>
      </c>
      <c r="O135" s="241">
        <f>ROUND(E135*N135,2)</f>
        <v>0</v>
      </c>
      <c r="P135" s="241">
        <v>0</v>
      </c>
      <c r="Q135" s="241">
        <f>ROUND(E135*P135,2)</f>
        <v>0</v>
      </c>
      <c r="R135" s="243"/>
      <c r="S135" s="243" t="s">
        <v>340</v>
      </c>
      <c r="T135" s="244" t="s">
        <v>182</v>
      </c>
      <c r="U135" s="222">
        <v>0</v>
      </c>
      <c r="V135" s="222">
        <f>ROUND(E135*U135,2)</f>
        <v>0</v>
      </c>
      <c r="W135" s="222"/>
      <c r="X135" s="222" t="s">
        <v>205</v>
      </c>
      <c r="Y135" s="222" t="s">
        <v>183</v>
      </c>
      <c r="Z135" s="212"/>
      <c r="AA135" s="212"/>
      <c r="AB135" s="212"/>
      <c r="AC135" s="212"/>
      <c r="AD135" s="212"/>
      <c r="AE135" s="212"/>
      <c r="AF135" s="212"/>
      <c r="AG135" s="212" t="s">
        <v>206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5">
      <c r="A136" s="238">
        <v>38</v>
      </c>
      <c r="B136" s="239" t="s">
        <v>362</v>
      </c>
      <c r="C136" s="246" t="s">
        <v>363</v>
      </c>
      <c r="D136" s="240" t="s">
        <v>242</v>
      </c>
      <c r="E136" s="241">
        <v>1</v>
      </c>
      <c r="F136" s="242"/>
      <c r="G136" s="243">
        <f>ROUND(E136*F136,2)</f>
        <v>0</v>
      </c>
      <c r="H136" s="242"/>
      <c r="I136" s="243">
        <f>ROUND(E136*H136,2)</f>
        <v>0</v>
      </c>
      <c r="J136" s="242"/>
      <c r="K136" s="243">
        <f>ROUND(E136*J136,2)</f>
        <v>0</v>
      </c>
      <c r="L136" s="243">
        <v>21</v>
      </c>
      <c r="M136" s="243">
        <f>G136*(1+L136/100)</f>
        <v>0</v>
      </c>
      <c r="N136" s="241">
        <v>0</v>
      </c>
      <c r="O136" s="241">
        <f>ROUND(E136*N136,2)</f>
        <v>0</v>
      </c>
      <c r="P136" s="241">
        <v>0</v>
      </c>
      <c r="Q136" s="241">
        <f>ROUND(E136*P136,2)</f>
        <v>0</v>
      </c>
      <c r="R136" s="243"/>
      <c r="S136" s="243" t="s">
        <v>340</v>
      </c>
      <c r="T136" s="244" t="s">
        <v>182</v>
      </c>
      <c r="U136" s="222">
        <v>0</v>
      </c>
      <c r="V136" s="222">
        <f>ROUND(E136*U136,2)</f>
        <v>0</v>
      </c>
      <c r="W136" s="222"/>
      <c r="X136" s="222" t="s">
        <v>205</v>
      </c>
      <c r="Y136" s="222" t="s">
        <v>183</v>
      </c>
      <c r="Z136" s="212"/>
      <c r="AA136" s="212"/>
      <c r="AB136" s="212"/>
      <c r="AC136" s="212"/>
      <c r="AD136" s="212"/>
      <c r="AE136" s="212"/>
      <c r="AF136" s="212"/>
      <c r="AG136" s="212" t="s">
        <v>206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0.399999999999999" outlineLevel="1" x14ac:dyDescent="0.25">
      <c r="A137" s="238">
        <v>39</v>
      </c>
      <c r="B137" s="239" t="s">
        <v>364</v>
      </c>
      <c r="C137" s="246" t="s">
        <v>365</v>
      </c>
      <c r="D137" s="240" t="s">
        <v>242</v>
      </c>
      <c r="E137" s="241">
        <v>3</v>
      </c>
      <c r="F137" s="242"/>
      <c r="G137" s="243">
        <f>ROUND(E137*F137,2)</f>
        <v>0</v>
      </c>
      <c r="H137" s="242"/>
      <c r="I137" s="243">
        <f>ROUND(E137*H137,2)</f>
        <v>0</v>
      </c>
      <c r="J137" s="242"/>
      <c r="K137" s="243">
        <f>ROUND(E137*J137,2)</f>
        <v>0</v>
      </c>
      <c r="L137" s="243">
        <v>21</v>
      </c>
      <c r="M137" s="243">
        <f>G137*(1+L137/100)</f>
        <v>0</v>
      </c>
      <c r="N137" s="241">
        <v>1E-4</v>
      </c>
      <c r="O137" s="241">
        <f>ROUND(E137*N137,2)</f>
        <v>0</v>
      </c>
      <c r="P137" s="241">
        <v>0</v>
      </c>
      <c r="Q137" s="241">
        <f>ROUND(E137*P137,2)</f>
        <v>0</v>
      </c>
      <c r="R137" s="243"/>
      <c r="S137" s="243" t="s">
        <v>340</v>
      </c>
      <c r="T137" s="244" t="s">
        <v>182</v>
      </c>
      <c r="U137" s="222">
        <v>0.12</v>
      </c>
      <c r="V137" s="222">
        <f>ROUND(E137*U137,2)</f>
        <v>0.36</v>
      </c>
      <c r="W137" s="222"/>
      <c r="X137" s="222" t="s">
        <v>205</v>
      </c>
      <c r="Y137" s="222" t="s">
        <v>183</v>
      </c>
      <c r="Z137" s="212"/>
      <c r="AA137" s="212"/>
      <c r="AB137" s="212"/>
      <c r="AC137" s="212"/>
      <c r="AD137" s="212"/>
      <c r="AE137" s="212"/>
      <c r="AF137" s="212"/>
      <c r="AG137" s="212" t="s">
        <v>206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5">
      <c r="A138" s="238">
        <v>40</v>
      </c>
      <c r="B138" s="239" t="s">
        <v>366</v>
      </c>
      <c r="C138" s="246" t="s">
        <v>367</v>
      </c>
      <c r="D138" s="240" t="s">
        <v>242</v>
      </c>
      <c r="E138" s="241">
        <v>4</v>
      </c>
      <c r="F138" s="242"/>
      <c r="G138" s="243">
        <f>ROUND(E138*F138,2)</f>
        <v>0</v>
      </c>
      <c r="H138" s="242"/>
      <c r="I138" s="243">
        <f>ROUND(E138*H138,2)</f>
        <v>0</v>
      </c>
      <c r="J138" s="242"/>
      <c r="K138" s="243">
        <f>ROUND(E138*J138,2)</f>
        <v>0</v>
      </c>
      <c r="L138" s="243">
        <v>21</v>
      </c>
      <c r="M138" s="243">
        <f>G138*(1+L138/100)</f>
        <v>0</v>
      </c>
      <c r="N138" s="241">
        <v>0</v>
      </c>
      <c r="O138" s="241">
        <f>ROUND(E138*N138,2)</f>
        <v>0</v>
      </c>
      <c r="P138" s="241">
        <v>0</v>
      </c>
      <c r="Q138" s="241">
        <f>ROUND(E138*P138,2)</f>
        <v>0</v>
      </c>
      <c r="R138" s="243"/>
      <c r="S138" s="243" t="s">
        <v>340</v>
      </c>
      <c r="T138" s="244" t="s">
        <v>182</v>
      </c>
      <c r="U138" s="222">
        <v>0</v>
      </c>
      <c r="V138" s="222">
        <f>ROUND(E138*U138,2)</f>
        <v>0</v>
      </c>
      <c r="W138" s="222"/>
      <c r="X138" s="222" t="s">
        <v>205</v>
      </c>
      <c r="Y138" s="222" t="s">
        <v>183</v>
      </c>
      <c r="Z138" s="212"/>
      <c r="AA138" s="212"/>
      <c r="AB138" s="212"/>
      <c r="AC138" s="212"/>
      <c r="AD138" s="212"/>
      <c r="AE138" s="212"/>
      <c r="AF138" s="212"/>
      <c r="AG138" s="212" t="s">
        <v>206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5">
      <c r="A139" s="238">
        <v>41</v>
      </c>
      <c r="B139" s="239" t="s">
        <v>368</v>
      </c>
      <c r="C139" s="246" t="s">
        <v>369</v>
      </c>
      <c r="D139" s="240" t="s">
        <v>370</v>
      </c>
      <c r="E139" s="241">
        <v>1</v>
      </c>
      <c r="F139" s="242"/>
      <c r="G139" s="243">
        <f>ROUND(E139*F139,2)</f>
        <v>0</v>
      </c>
      <c r="H139" s="242"/>
      <c r="I139" s="243">
        <f>ROUND(E139*H139,2)</f>
        <v>0</v>
      </c>
      <c r="J139" s="242"/>
      <c r="K139" s="243">
        <f>ROUND(E139*J139,2)</f>
        <v>0</v>
      </c>
      <c r="L139" s="243">
        <v>21</v>
      </c>
      <c r="M139" s="243">
        <f>G139*(1+L139/100)</f>
        <v>0</v>
      </c>
      <c r="N139" s="241">
        <v>0</v>
      </c>
      <c r="O139" s="241">
        <f>ROUND(E139*N139,2)</f>
        <v>0</v>
      </c>
      <c r="P139" s="241">
        <v>0</v>
      </c>
      <c r="Q139" s="241">
        <f>ROUND(E139*P139,2)</f>
        <v>0</v>
      </c>
      <c r="R139" s="243"/>
      <c r="S139" s="243" t="s">
        <v>340</v>
      </c>
      <c r="T139" s="244" t="s">
        <v>182</v>
      </c>
      <c r="U139" s="222">
        <v>4.7999999999999996E-3</v>
      </c>
      <c r="V139" s="222">
        <f>ROUND(E139*U139,2)</f>
        <v>0</v>
      </c>
      <c r="W139" s="222"/>
      <c r="X139" s="222" t="s">
        <v>150</v>
      </c>
      <c r="Y139" s="222" t="s">
        <v>183</v>
      </c>
      <c r="Z139" s="212"/>
      <c r="AA139" s="212"/>
      <c r="AB139" s="212"/>
      <c r="AC139" s="212"/>
      <c r="AD139" s="212"/>
      <c r="AE139" s="212"/>
      <c r="AF139" s="212"/>
      <c r="AG139" s="212" t="s">
        <v>371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5">
      <c r="A140" s="224" t="s">
        <v>176</v>
      </c>
      <c r="B140" s="225" t="s">
        <v>105</v>
      </c>
      <c r="C140" s="245" t="s">
        <v>106</v>
      </c>
      <c r="D140" s="226"/>
      <c r="E140" s="227"/>
      <c r="F140" s="228"/>
      <c r="G140" s="228">
        <f>SUMIF(AG141:AG142,"&lt;&gt;NOR",G141:G142)</f>
        <v>0</v>
      </c>
      <c r="H140" s="228"/>
      <c r="I140" s="228">
        <f>SUM(I141:I142)</f>
        <v>0</v>
      </c>
      <c r="J140" s="228"/>
      <c r="K140" s="228">
        <f>SUM(K141:K142)</f>
        <v>0</v>
      </c>
      <c r="L140" s="228"/>
      <c r="M140" s="228">
        <f>SUM(M141:M142)</f>
        <v>0</v>
      </c>
      <c r="N140" s="227"/>
      <c r="O140" s="227">
        <f>SUM(O141:O142)</f>
        <v>0</v>
      </c>
      <c r="P140" s="227"/>
      <c r="Q140" s="227">
        <f>SUM(Q141:Q142)</f>
        <v>0</v>
      </c>
      <c r="R140" s="228"/>
      <c r="S140" s="228"/>
      <c r="T140" s="229"/>
      <c r="U140" s="223"/>
      <c r="V140" s="223">
        <f>SUM(V141:V142)</f>
        <v>332.89</v>
      </c>
      <c r="W140" s="223"/>
      <c r="X140" s="223"/>
      <c r="Y140" s="223"/>
      <c r="AG140" t="s">
        <v>177</v>
      </c>
    </row>
    <row r="141" spans="1:60" ht="20.399999999999999" outlineLevel="1" x14ac:dyDescent="0.25">
      <c r="A141" s="231">
        <v>42</v>
      </c>
      <c r="B141" s="232" t="s">
        <v>372</v>
      </c>
      <c r="C141" s="247" t="s">
        <v>373</v>
      </c>
      <c r="D141" s="233" t="s">
        <v>374</v>
      </c>
      <c r="E141" s="234">
        <v>175.94355999999999</v>
      </c>
      <c r="F141" s="235"/>
      <c r="G141" s="236">
        <f>ROUND(E141*F141,2)</f>
        <v>0</v>
      </c>
      <c r="H141" s="235"/>
      <c r="I141" s="236">
        <f>ROUND(E141*H141,2)</f>
        <v>0</v>
      </c>
      <c r="J141" s="235"/>
      <c r="K141" s="236">
        <f>ROUND(E141*J141,2)</f>
        <v>0</v>
      </c>
      <c r="L141" s="236">
        <v>21</v>
      </c>
      <c r="M141" s="236">
        <f>G141*(1+L141/100)</f>
        <v>0</v>
      </c>
      <c r="N141" s="234">
        <v>0</v>
      </c>
      <c r="O141" s="234">
        <f>ROUND(E141*N141,2)</f>
        <v>0</v>
      </c>
      <c r="P141" s="234">
        <v>0</v>
      </c>
      <c r="Q141" s="234">
        <f>ROUND(E141*P141,2)</f>
        <v>0</v>
      </c>
      <c r="R141" s="236" t="s">
        <v>203</v>
      </c>
      <c r="S141" s="236" t="s">
        <v>181</v>
      </c>
      <c r="T141" s="237" t="s">
        <v>204</v>
      </c>
      <c r="U141" s="222">
        <v>1.8919999999999999</v>
      </c>
      <c r="V141" s="222">
        <f>ROUND(E141*U141,2)</f>
        <v>332.89</v>
      </c>
      <c r="W141" s="222"/>
      <c r="X141" s="222" t="s">
        <v>375</v>
      </c>
      <c r="Y141" s="222" t="s">
        <v>183</v>
      </c>
      <c r="Z141" s="212"/>
      <c r="AA141" s="212"/>
      <c r="AB141" s="212"/>
      <c r="AC141" s="212"/>
      <c r="AD141" s="212"/>
      <c r="AE141" s="212"/>
      <c r="AF141" s="212"/>
      <c r="AG141" s="212" t="s">
        <v>376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5">
      <c r="A142" s="219"/>
      <c r="B142" s="220"/>
      <c r="C142" s="258" t="s">
        <v>377</v>
      </c>
      <c r="D142" s="256"/>
      <c r="E142" s="256"/>
      <c r="F142" s="256"/>
      <c r="G142" s="256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219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x14ac:dyDescent="0.25">
      <c r="A143" s="224" t="s">
        <v>176</v>
      </c>
      <c r="B143" s="225" t="s">
        <v>109</v>
      </c>
      <c r="C143" s="245" t="s">
        <v>110</v>
      </c>
      <c r="D143" s="226"/>
      <c r="E143" s="227"/>
      <c r="F143" s="228"/>
      <c r="G143" s="228">
        <f>SUMIF(AG144:AG155,"&lt;&gt;NOR",G144:G155)</f>
        <v>0</v>
      </c>
      <c r="H143" s="228"/>
      <c r="I143" s="228">
        <f>SUM(I144:I155)</f>
        <v>0</v>
      </c>
      <c r="J143" s="228"/>
      <c r="K143" s="228">
        <f>SUM(K144:K155)</f>
        <v>0</v>
      </c>
      <c r="L143" s="228"/>
      <c r="M143" s="228">
        <f>SUM(M144:M155)</f>
        <v>0</v>
      </c>
      <c r="N143" s="227"/>
      <c r="O143" s="227">
        <f>SUM(O144:O155)</f>
        <v>5.69</v>
      </c>
      <c r="P143" s="227"/>
      <c r="Q143" s="227">
        <f>SUM(Q144:Q155)</f>
        <v>0</v>
      </c>
      <c r="R143" s="228"/>
      <c r="S143" s="228"/>
      <c r="T143" s="229"/>
      <c r="U143" s="223"/>
      <c r="V143" s="223">
        <f>SUM(V144:V155)</f>
        <v>336.02000000000004</v>
      </c>
      <c r="W143" s="223"/>
      <c r="X143" s="223"/>
      <c r="Y143" s="223"/>
      <c r="AG143" t="s">
        <v>177</v>
      </c>
    </row>
    <row r="144" spans="1:60" ht="20.399999999999999" outlineLevel="1" x14ac:dyDescent="0.25">
      <c r="A144" s="231">
        <v>43</v>
      </c>
      <c r="B144" s="232" t="s">
        <v>378</v>
      </c>
      <c r="C144" s="247" t="s">
        <v>379</v>
      </c>
      <c r="D144" s="233" t="s">
        <v>216</v>
      </c>
      <c r="E144" s="234">
        <v>834.83399999999995</v>
      </c>
      <c r="F144" s="235"/>
      <c r="G144" s="236">
        <f>ROUND(E144*F144,2)</f>
        <v>0</v>
      </c>
      <c r="H144" s="235"/>
      <c r="I144" s="236">
        <f>ROUND(E144*H144,2)</f>
        <v>0</v>
      </c>
      <c r="J144" s="235"/>
      <c r="K144" s="236">
        <f>ROUND(E144*J144,2)</f>
        <v>0</v>
      </c>
      <c r="L144" s="236">
        <v>21</v>
      </c>
      <c r="M144" s="236">
        <f>G144*(1+L144/100)</f>
        <v>0</v>
      </c>
      <c r="N144" s="234">
        <v>3.3E-4</v>
      </c>
      <c r="O144" s="234">
        <f>ROUND(E144*N144,2)</f>
        <v>0.28000000000000003</v>
      </c>
      <c r="P144" s="234">
        <v>0</v>
      </c>
      <c r="Q144" s="234">
        <f>ROUND(E144*P144,2)</f>
        <v>0</v>
      </c>
      <c r="R144" s="236" t="s">
        <v>380</v>
      </c>
      <c r="S144" s="236" t="s">
        <v>181</v>
      </c>
      <c r="T144" s="237" t="s">
        <v>204</v>
      </c>
      <c r="U144" s="222">
        <v>2.75E-2</v>
      </c>
      <c r="V144" s="222">
        <f>ROUND(E144*U144,2)</f>
        <v>22.96</v>
      </c>
      <c r="W144" s="222"/>
      <c r="X144" s="222" t="s">
        <v>205</v>
      </c>
      <c r="Y144" s="222" t="s">
        <v>183</v>
      </c>
      <c r="Z144" s="212"/>
      <c r="AA144" s="212"/>
      <c r="AB144" s="212"/>
      <c r="AC144" s="212"/>
      <c r="AD144" s="212"/>
      <c r="AE144" s="212"/>
      <c r="AF144" s="212"/>
      <c r="AG144" s="212" t="s">
        <v>206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5">
      <c r="A145" s="219"/>
      <c r="B145" s="220"/>
      <c r="C145" s="257" t="s">
        <v>381</v>
      </c>
      <c r="D145" s="251"/>
      <c r="E145" s="252">
        <v>834.83399999999995</v>
      </c>
      <c r="F145" s="222"/>
      <c r="G145" s="222"/>
      <c r="H145" s="222"/>
      <c r="I145" s="222"/>
      <c r="J145" s="222"/>
      <c r="K145" s="222"/>
      <c r="L145" s="222"/>
      <c r="M145" s="222"/>
      <c r="N145" s="221"/>
      <c r="O145" s="221"/>
      <c r="P145" s="221"/>
      <c r="Q145" s="221"/>
      <c r="R145" s="222"/>
      <c r="S145" s="222"/>
      <c r="T145" s="222"/>
      <c r="U145" s="222"/>
      <c r="V145" s="222"/>
      <c r="W145" s="222"/>
      <c r="X145" s="222"/>
      <c r="Y145" s="222"/>
      <c r="Z145" s="212"/>
      <c r="AA145" s="212"/>
      <c r="AB145" s="212"/>
      <c r="AC145" s="212"/>
      <c r="AD145" s="212"/>
      <c r="AE145" s="212"/>
      <c r="AF145" s="212"/>
      <c r="AG145" s="212" t="s">
        <v>208</v>
      </c>
      <c r="AH145" s="212">
        <v>5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0.399999999999999" outlineLevel="1" x14ac:dyDescent="0.25">
      <c r="A146" s="231">
        <v>44</v>
      </c>
      <c r="B146" s="232" t="s">
        <v>382</v>
      </c>
      <c r="C146" s="247" t="s">
        <v>383</v>
      </c>
      <c r="D146" s="233" t="s">
        <v>216</v>
      </c>
      <c r="E146" s="234">
        <v>834.83399999999995</v>
      </c>
      <c r="F146" s="235"/>
      <c r="G146" s="236">
        <f>ROUND(E146*F146,2)</f>
        <v>0</v>
      </c>
      <c r="H146" s="235"/>
      <c r="I146" s="236">
        <f>ROUND(E146*H146,2)</f>
        <v>0</v>
      </c>
      <c r="J146" s="235"/>
      <c r="K146" s="236">
        <f>ROUND(E146*J146,2)</f>
        <v>0</v>
      </c>
      <c r="L146" s="236">
        <v>21</v>
      </c>
      <c r="M146" s="236">
        <f>G146*(1+L146/100)</f>
        <v>0</v>
      </c>
      <c r="N146" s="234">
        <v>4.0999999999999999E-4</v>
      </c>
      <c r="O146" s="234">
        <f>ROUND(E146*N146,2)</f>
        <v>0.34</v>
      </c>
      <c r="P146" s="234">
        <v>0</v>
      </c>
      <c r="Q146" s="234">
        <f>ROUND(E146*P146,2)</f>
        <v>0</v>
      </c>
      <c r="R146" s="236" t="s">
        <v>380</v>
      </c>
      <c r="S146" s="236" t="s">
        <v>181</v>
      </c>
      <c r="T146" s="237" t="s">
        <v>204</v>
      </c>
      <c r="U146" s="222">
        <v>0.22991</v>
      </c>
      <c r="V146" s="222">
        <f>ROUND(E146*U146,2)</f>
        <v>191.94</v>
      </c>
      <c r="W146" s="222"/>
      <c r="X146" s="222" t="s">
        <v>205</v>
      </c>
      <c r="Y146" s="222" t="s">
        <v>183</v>
      </c>
      <c r="Z146" s="212"/>
      <c r="AA146" s="212"/>
      <c r="AB146" s="212"/>
      <c r="AC146" s="212"/>
      <c r="AD146" s="212"/>
      <c r="AE146" s="212"/>
      <c r="AF146" s="212"/>
      <c r="AG146" s="212" t="s">
        <v>206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5">
      <c r="A147" s="219"/>
      <c r="B147" s="220"/>
      <c r="C147" s="257" t="s">
        <v>384</v>
      </c>
      <c r="D147" s="251"/>
      <c r="E147" s="252">
        <v>834.83399999999995</v>
      </c>
      <c r="F147" s="222"/>
      <c r="G147" s="222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208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5">
      <c r="A148" s="231">
        <v>45</v>
      </c>
      <c r="B148" s="232" t="s">
        <v>385</v>
      </c>
      <c r="C148" s="247" t="s">
        <v>386</v>
      </c>
      <c r="D148" s="233" t="s">
        <v>216</v>
      </c>
      <c r="E148" s="234">
        <v>233.74</v>
      </c>
      <c r="F148" s="235"/>
      <c r="G148" s="236">
        <f>ROUND(E148*F148,2)</f>
        <v>0</v>
      </c>
      <c r="H148" s="235"/>
      <c r="I148" s="236">
        <f>ROUND(E148*H148,2)</f>
        <v>0</v>
      </c>
      <c r="J148" s="235"/>
      <c r="K148" s="236">
        <f>ROUND(E148*J148,2)</f>
        <v>0</v>
      </c>
      <c r="L148" s="236">
        <v>21</v>
      </c>
      <c r="M148" s="236">
        <f>G148*(1+L148/100)</f>
        <v>0</v>
      </c>
      <c r="N148" s="234">
        <v>3.2299999999999998E-3</v>
      </c>
      <c r="O148" s="234">
        <f>ROUND(E148*N148,2)</f>
        <v>0.75</v>
      </c>
      <c r="P148" s="234">
        <v>0</v>
      </c>
      <c r="Q148" s="234">
        <f>ROUND(E148*P148,2)</f>
        <v>0</v>
      </c>
      <c r="R148" s="236" t="s">
        <v>380</v>
      </c>
      <c r="S148" s="236" t="s">
        <v>181</v>
      </c>
      <c r="T148" s="237" t="s">
        <v>204</v>
      </c>
      <c r="U148" s="222">
        <v>0.48</v>
      </c>
      <c r="V148" s="222">
        <f>ROUND(E148*U148,2)</f>
        <v>112.2</v>
      </c>
      <c r="W148" s="222"/>
      <c r="X148" s="222" t="s">
        <v>205</v>
      </c>
      <c r="Y148" s="222" t="s">
        <v>183</v>
      </c>
      <c r="Z148" s="212"/>
      <c r="AA148" s="212"/>
      <c r="AB148" s="212"/>
      <c r="AC148" s="212"/>
      <c r="AD148" s="212"/>
      <c r="AE148" s="212"/>
      <c r="AF148" s="212"/>
      <c r="AG148" s="212" t="s">
        <v>206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5">
      <c r="A149" s="219"/>
      <c r="B149" s="220"/>
      <c r="C149" s="257" t="s">
        <v>387</v>
      </c>
      <c r="D149" s="251"/>
      <c r="E149" s="252">
        <v>65.819999999999993</v>
      </c>
      <c r="F149" s="222"/>
      <c r="G149" s="222"/>
      <c r="H149" s="222"/>
      <c r="I149" s="222"/>
      <c r="J149" s="222"/>
      <c r="K149" s="222"/>
      <c r="L149" s="222"/>
      <c r="M149" s="222"/>
      <c r="N149" s="221"/>
      <c r="O149" s="221"/>
      <c r="P149" s="221"/>
      <c r="Q149" s="221"/>
      <c r="R149" s="222"/>
      <c r="S149" s="222"/>
      <c r="T149" s="222"/>
      <c r="U149" s="222"/>
      <c r="V149" s="222"/>
      <c r="W149" s="222"/>
      <c r="X149" s="222"/>
      <c r="Y149" s="222"/>
      <c r="Z149" s="212"/>
      <c r="AA149" s="212"/>
      <c r="AB149" s="212"/>
      <c r="AC149" s="212"/>
      <c r="AD149" s="212"/>
      <c r="AE149" s="212"/>
      <c r="AF149" s="212"/>
      <c r="AG149" s="212" t="s">
        <v>208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5">
      <c r="A150" s="219"/>
      <c r="B150" s="220"/>
      <c r="C150" s="257" t="s">
        <v>388</v>
      </c>
      <c r="D150" s="251"/>
      <c r="E150" s="252">
        <v>11.92</v>
      </c>
      <c r="F150" s="222"/>
      <c r="G150" s="222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208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5">
      <c r="A151" s="219"/>
      <c r="B151" s="220"/>
      <c r="C151" s="257" t="s">
        <v>389</v>
      </c>
      <c r="D151" s="251"/>
      <c r="E151" s="252">
        <v>156</v>
      </c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208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ht="30.6" outlineLevel="1" x14ac:dyDescent="0.25">
      <c r="A152" s="231">
        <v>46</v>
      </c>
      <c r="B152" s="232" t="s">
        <v>390</v>
      </c>
      <c r="C152" s="247" t="s">
        <v>391</v>
      </c>
      <c r="D152" s="233" t="s">
        <v>216</v>
      </c>
      <c r="E152" s="234">
        <v>960.05909999999994</v>
      </c>
      <c r="F152" s="235"/>
      <c r="G152" s="236">
        <f>ROUND(E152*F152,2)</f>
        <v>0</v>
      </c>
      <c r="H152" s="235"/>
      <c r="I152" s="236">
        <f>ROUND(E152*H152,2)</f>
        <v>0</v>
      </c>
      <c r="J152" s="235"/>
      <c r="K152" s="236">
        <f>ROUND(E152*J152,2)</f>
        <v>0</v>
      </c>
      <c r="L152" s="236">
        <v>21</v>
      </c>
      <c r="M152" s="236">
        <f>G152*(1+L152/100)</f>
        <v>0</v>
      </c>
      <c r="N152" s="234">
        <v>4.4999999999999997E-3</v>
      </c>
      <c r="O152" s="234">
        <f>ROUND(E152*N152,2)</f>
        <v>4.32</v>
      </c>
      <c r="P152" s="234">
        <v>0</v>
      </c>
      <c r="Q152" s="234">
        <f>ROUND(E152*P152,2)</f>
        <v>0</v>
      </c>
      <c r="R152" s="236" t="s">
        <v>266</v>
      </c>
      <c r="S152" s="236" t="s">
        <v>181</v>
      </c>
      <c r="T152" s="237" t="s">
        <v>204</v>
      </c>
      <c r="U152" s="222">
        <v>0</v>
      </c>
      <c r="V152" s="222">
        <f>ROUND(E152*U152,2)</f>
        <v>0</v>
      </c>
      <c r="W152" s="222"/>
      <c r="X152" s="222" t="s">
        <v>267</v>
      </c>
      <c r="Y152" s="222" t="s">
        <v>183</v>
      </c>
      <c r="Z152" s="212"/>
      <c r="AA152" s="212"/>
      <c r="AB152" s="212"/>
      <c r="AC152" s="212"/>
      <c r="AD152" s="212"/>
      <c r="AE152" s="212"/>
      <c r="AF152" s="212"/>
      <c r="AG152" s="212" t="s">
        <v>268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5">
      <c r="A153" s="219"/>
      <c r="B153" s="220"/>
      <c r="C153" s="257" t="s">
        <v>392</v>
      </c>
      <c r="D153" s="251"/>
      <c r="E153" s="252">
        <v>960.05909999999994</v>
      </c>
      <c r="F153" s="222"/>
      <c r="G153" s="222"/>
      <c r="H153" s="222"/>
      <c r="I153" s="222"/>
      <c r="J153" s="222"/>
      <c r="K153" s="222"/>
      <c r="L153" s="222"/>
      <c r="M153" s="222"/>
      <c r="N153" s="221"/>
      <c r="O153" s="221"/>
      <c r="P153" s="221"/>
      <c r="Q153" s="221"/>
      <c r="R153" s="222"/>
      <c r="S153" s="222"/>
      <c r="T153" s="222"/>
      <c r="U153" s="222"/>
      <c r="V153" s="222"/>
      <c r="W153" s="222"/>
      <c r="X153" s="222"/>
      <c r="Y153" s="222"/>
      <c r="Z153" s="212"/>
      <c r="AA153" s="212"/>
      <c r="AB153" s="212"/>
      <c r="AC153" s="212"/>
      <c r="AD153" s="212"/>
      <c r="AE153" s="212"/>
      <c r="AF153" s="212"/>
      <c r="AG153" s="212" t="s">
        <v>208</v>
      </c>
      <c r="AH153" s="212">
        <v>5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5">
      <c r="A154" s="231">
        <v>47</v>
      </c>
      <c r="B154" s="232" t="s">
        <v>393</v>
      </c>
      <c r="C154" s="247" t="s">
        <v>394</v>
      </c>
      <c r="D154" s="233" t="s">
        <v>374</v>
      </c>
      <c r="E154" s="234">
        <v>5.6930199999999997</v>
      </c>
      <c r="F154" s="235"/>
      <c r="G154" s="236">
        <f>ROUND(E154*F154,2)</f>
        <v>0</v>
      </c>
      <c r="H154" s="235"/>
      <c r="I154" s="236">
        <f>ROUND(E154*H154,2)</f>
        <v>0</v>
      </c>
      <c r="J154" s="235"/>
      <c r="K154" s="236">
        <f>ROUND(E154*J154,2)</f>
        <v>0</v>
      </c>
      <c r="L154" s="236">
        <v>21</v>
      </c>
      <c r="M154" s="236">
        <f>G154*(1+L154/100)</f>
        <v>0</v>
      </c>
      <c r="N154" s="234">
        <v>0</v>
      </c>
      <c r="O154" s="234">
        <f>ROUND(E154*N154,2)</f>
        <v>0</v>
      </c>
      <c r="P154" s="234">
        <v>0</v>
      </c>
      <c r="Q154" s="234">
        <f>ROUND(E154*P154,2)</f>
        <v>0</v>
      </c>
      <c r="R154" s="236" t="s">
        <v>380</v>
      </c>
      <c r="S154" s="236" t="s">
        <v>181</v>
      </c>
      <c r="T154" s="237" t="s">
        <v>204</v>
      </c>
      <c r="U154" s="222">
        <v>1.5669999999999999</v>
      </c>
      <c r="V154" s="222">
        <f>ROUND(E154*U154,2)</f>
        <v>8.92</v>
      </c>
      <c r="W154" s="222"/>
      <c r="X154" s="222" t="s">
        <v>375</v>
      </c>
      <c r="Y154" s="222" t="s">
        <v>183</v>
      </c>
      <c r="Z154" s="212"/>
      <c r="AA154" s="212"/>
      <c r="AB154" s="212"/>
      <c r="AC154" s="212"/>
      <c r="AD154" s="212"/>
      <c r="AE154" s="212"/>
      <c r="AF154" s="212"/>
      <c r="AG154" s="212" t="s">
        <v>376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5">
      <c r="A155" s="219"/>
      <c r="B155" s="220"/>
      <c r="C155" s="258" t="s">
        <v>395</v>
      </c>
      <c r="D155" s="256"/>
      <c r="E155" s="256"/>
      <c r="F155" s="256"/>
      <c r="G155" s="256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219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x14ac:dyDescent="0.25">
      <c r="A156" s="224" t="s">
        <v>176</v>
      </c>
      <c r="B156" s="225" t="s">
        <v>111</v>
      </c>
      <c r="C156" s="245" t="s">
        <v>112</v>
      </c>
      <c r="D156" s="226"/>
      <c r="E156" s="227"/>
      <c r="F156" s="228"/>
      <c r="G156" s="228">
        <f>SUMIF(AG157:AG167,"&lt;&gt;NOR",G157:G167)</f>
        <v>0</v>
      </c>
      <c r="H156" s="228"/>
      <c r="I156" s="228">
        <f>SUM(I157:I167)</f>
        <v>0</v>
      </c>
      <c r="J156" s="228"/>
      <c r="K156" s="228">
        <f>SUM(K157:K167)</f>
        <v>0</v>
      </c>
      <c r="L156" s="228"/>
      <c r="M156" s="228">
        <f>SUM(M157:M167)</f>
        <v>0</v>
      </c>
      <c r="N156" s="227"/>
      <c r="O156" s="227">
        <f>SUM(O157:O167)</f>
        <v>4.5</v>
      </c>
      <c r="P156" s="227"/>
      <c r="Q156" s="227">
        <f>SUM(Q157:Q167)</f>
        <v>0</v>
      </c>
      <c r="R156" s="228"/>
      <c r="S156" s="228"/>
      <c r="T156" s="229"/>
      <c r="U156" s="223"/>
      <c r="V156" s="223">
        <f>SUM(V157:V167)</f>
        <v>164.68</v>
      </c>
      <c r="W156" s="223"/>
      <c r="X156" s="223"/>
      <c r="Y156" s="223"/>
      <c r="AG156" t="s">
        <v>177</v>
      </c>
    </row>
    <row r="157" spans="1:60" outlineLevel="1" x14ac:dyDescent="0.25">
      <c r="A157" s="231">
        <v>48</v>
      </c>
      <c r="B157" s="232" t="s">
        <v>396</v>
      </c>
      <c r="C157" s="247" t="s">
        <v>397</v>
      </c>
      <c r="D157" s="233" t="s">
        <v>216</v>
      </c>
      <c r="E157" s="234">
        <v>711.09</v>
      </c>
      <c r="F157" s="235"/>
      <c r="G157" s="236">
        <f>ROUND(E157*F157,2)</f>
        <v>0</v>
      </c>
      <c r="H157" s="235"/>
      <c r="I157" s="236">
        <f>ROUND(E157*H157,2)</f>
        <v>0</v>
      </c>
      <c r="J157" s="235"/>
      <c r="K157" s="236">
        <f>ROUND(E157*J157,2)</f>
        <v>0</v>
      </c>
      <c r="L157" s="236">
        <v>21</v>
      </c>
      <c r="M157" s="236">
        <f>G157*(1+L157/100)</f>
        <v>0</v>
      </c>
      <c r="N157" s="234">
        <v>0</v>
      </c>
      <c r="O157" s="234">
        <f>ROUND(E157*N157,2)</f>
        <v>0</v>
      </c>
      <c r="P157" s="234">
        <v>0</v>
      </c>
      <c r="Q157" s="234">
        <f>ROUND(E157*P157,2)</f>
        <v>0</v>
      </c>
      <c r="R157" s="236" t="s">
        <v>398</v>
      </c>
      <c r="S157" s="236" t="s">
        <v>181</v>
      </c>
      <c r="T157" s="237" t="s">
        <v>204</v>
      </c>
      <c r="U157" s="222">
        <v>0.15</v>
      </c>
      <c r="V157" s="222">
        <f>ROUND(E157*U157,2)</f>
        <v>106.66</v>
      </c>
      <c r="W157" s="222"/>
      <c r="X157" s="222" t="s">
        <v>205</v>
      </c>
      <c r="Y157" s="222" t="s">
        <v>183</v>
      </c>
      <c r="Z157" s="212"/>
      <c r="AA157" s="212"/>
      <c r="AB157" s="212"/>
      <c r="AC157" s="212"/>
      <c r="AD157" s="212"/>
      <c r="AE157" s="212"/>
      <c r="AF157" s="212"/>
      <c r="AG157" s="212" t="s">
        <v>206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5">
      <c r="A158" s="219"/>
      <c r="B158" s="220"/>
      <c r="C158" s="257" t="s">
        <v>333</v>
      </c>
      <c r="D158" s="251"/>
      <c r="E158" s="252">
        <v>502.74</v>
      </c>
      <c r="F158" s="222"/>
      <c r="G158" s="222"/>
      <c r="H158" s="222"/>
      <c r="I158" s="222"/>
      <c r="J158" s="222"/>
      <c r="K158" s="222"/>
      <c r="L158" s="222"/>
      <c r="M158" s="222"/>
      <c r="N158" s="221"/>
      <c r="O158" s="221"/>
      <c r="P158" s="221"/>
      <c r="Q158" s="221"/>
      <c r="R158" s="222"/>
      <c r="S158" s="222"/>
      <c r="T158" s="222"/>
      <c r="U158" s="222"/>
      <c r="V158" s="222"/>
      <c r="W158" s="222"/>
      <c r="X158" s="222"/>
      <c r="Y158" s="222"/>
      <c r="Z158" s="212"/>
      <c r="AA158" s="212"/>
      <c r="AB158" s="212"/>
      <c r="AC158" s="212"/>
      <c r="AD158" s="212"/>
      <c r="AE158" s="212"/>
      <c r="AF158" s="212"/>
      <c r="AG158" s="212" t="s">
        <v>208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5">
      <c r="A159" s="219"/>
      <c r="B159" s="220"/>
      <c r="C159" s="257" t="s">
        <v>334</v>
      </c>
      <c r="D159" s="251"/>
      <c r="E159" s="252">
        <v>208.35</v>
      </c>
      <c r="F159" s="222"/>
      <c r="G159" s="222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208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5">
      <c r="A160" s="231">
        <v>49</v>
      </c>
      <c r="B160" s="232" t="s">
        <v>399</v>
      </c>
      <c r="C160" s="247" t="s">
        <v>400</v>
      </c>
      <c r="D160" s="233" t="s">
        <v>216</v>
      </c>
      <c r="E160" s="234">
        <v>711.09</v>
      </c>
      <c r="F160" s="235"/>
      <c r="G160" s="236">
        <f>ROUND(E160*F160,2)</f>
        <v>0</v>
      </c>
      <c r="H160" s="235"/>
      <c r="I160" s="236">
        <f>ROUND(E160*H160,2)</f>
        <v>0</v>
      </c>
      <c r="J160" s="235"/>
      <c r="K160" s="236">
        <f>ROUND(E160*J160,2)</f>
        <v>0</v>
      </c>
      <c r="L160" s="236">
        <v>21</v>
      </c>
      <c r="M160" s="236">
        <f>G160*(1+L160/100)</f>
        <v>0</v>
      </c>
      <c r="N160" s="234">
        <v>3.0000000000000001E-5</v>
      </c>
      <c r="O160" s="234">
        <f>ROUND(E160*N160,2)</f>
        <v>0.02</v>
      </c>
      <c r="P160" s="234">
        <v>0</v>
      </c>
      <c r="Q160" s="234">
        <f>ROUND(E160*P160,2)</f>
        <v>0</v>
      </c>
      <c r="R160" s="236" t="s">
        <v>398</v>
      </c>
      <c r="S160" s="236" t="s">
        <v>181</v>
      </c>
      <c r="T160" s="237" t="s">
        <v>204</v>
      </c>
      <c r="U160" s="222">
        <v>7.0000000000000007E-2</v>
      </c>
      <c r="V160" s="222">
        <f>ROUND(E160*U160,2)</f>
        <v>49.78</v>
      </c>
      <c r="W160" s="222"/>
      <c r="X160" s="222" t="s">
        <v>205</v>
      </c>
      <c r="Y160" s="222" t="s">
        <v>183</v>
      </c>
      <c r="Z160" s="212"/>
      <c r="AA160" s="212"/>
      <c r="AB160" s="212"/>
      <c r="AC160" s="212"/>
      <c r="AD160" s="212"/>
      <c r="AE160" s="212"/>
      <c r="AF160" s="212"/>
      <c r="AG160" s="212" t="s">
        <v>206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5">
      <c r="A161" s="219"/>
      <c r="B161" s="220"/>
      <c r="C161" s="257" t="s">
        <v>401</v>
      </c>
      <c r="D161" s="251"/>
      <c r="E161" s="252">
        <v>711.09</v>
      </c>
      <c r="F161" s="222"/>
      <c r="G161" s="222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208</v>
      </c>
      <c r="AH161" s="212">
        <v>5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20.399999999999999" outlineLevel="1" x14ac:dyDescent="0.25">
      <c r="A162" s="231">
        <v>50</v>
      </c>
      <c r="B162" s="232" t="s">
        <v>402</v>
      </c>
      <c r="C162" s="247" t="s">
        <v>403</v>
      </c>
      <c r="D162" s="233" t="s">
        <v>320</v>
      </c>
      <c r="E162" s="234">
        <v>149.3289</v>
      </c>
      <c r="F162" s="235"/>
      <c r="G162" s="236">
        <f>ROUND(E162*F162,2)</f>
        <v>0</v>
      </c>
      <c r="H162" s="235"/>
      <c r="I162" s="236">
        <f>ROUND(E162*H162,2)</f>
        <v>0</v>
      </c>
      <c r="J162" s="235"/>
      <c r="K162" s="236">
        <f>ROUND(E162*J162,2)</f>
        <v>0</v>
      </c>
      <c r="L162" s="236">
        <v>21</v>
      </c>
      <c r="M162" s="236">
        <f>G162*(1+L162/100)</f>
        <v>0</v>
      </c>
      <c r="N162" s="234">
        <v>0.03</v>
      </c>
      <c r="O162" s="234">
        <f>ROUND(E162*N162,2)</f>
        <v>4.4800000000000004</v>
      </c>
      <c r="P162" s="234">
        <v>0</v>
      </c>
      <c r="Q162" s="234">
        <f>ROUND(E162*P162,2)</f>
        <v>0</v>
      </c>
      <c r="R162" s="236" t="s">
        <v>266</v>
      </c>
      <c r="S162" s="236" t="s">
        <v>204</v>
      </c>
      <c r="T162" s="237" t="s">
        <v>204</v>
      </c>
      <c r="U162" s="222">
        <v>0</v>
      </c>
      <c r="V162" s="222">
        <f>ROUND(E162*U162,2)</f>
        <v>0</v>
      </c>
      <c r="W162" s="222"/>
      <c r="X162" s="222" t="s">
        <v>267</v>
      </c>
      <c r="Y162" s="222" t="s">
        <v>183</v>
      </c>
      <c r="Z162" s="212"/>
      <c r="AA162" s="212"/>
      <c r="AB162" s="212"/>
      <c r="AC162" s="212"/>
      <c r="AD162" s="212"/>
      <c r="AE162" s="212"/>
      <c r="AF162" s="212"/>
      <c r="AG162" s="212" t="s">
        <v>268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5">
      <c r="A163" s="219"/>
      <c r="B163" s="220"/>
      <c r="C163" s="257" t="s">
        <v>404</v>
      </c>
      <c r="D163" s="251"/>
      <c r="E163" s="252">
        <v>100.548</v>
      </c>
      <c r="F163" s="222"/>
      <c r="G163" s="222"/>
      <c r="H163" s="222"/>
      <c r="I163" s="222"/>
      <c r="J163" s="222"/>
      <c r="K163" s="222"/>
      <c r="L163" s="222"/>
      <c r="M163" s="222"/>
      <c r="N163" s="221"/>
      <c r="O163" s="221"/>
      <c r="P163" s="221"/>
      <c r="Q163" s="221"/>
      <c r="R163" s="222"/>
      <c r="S163" s="222"/>
      <c r="T163" s="222"/>
      <c r="U163" s="222"/>
      <c r="V163" s="222"/>
      <c r="W163" s="222"/>
      <c r="X163" s="222"/>
      <c r="Y163" s="222"/>
      <c r="Z163" s="212"/>
      <c r="AA163" s="212"/>
      <c r="AB163" s="212"/>
      <c r="AC163" s="212"/>
      <c r="AD163" s="212"/>
      <c r="AE163" s="212"/>
      <c r="AF163" s="212"/>
      <c r="AG163" s="212" t="s">
        <v>208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5">
      <c r="A164" s="219"/>
      <c r="B164" s="220"/>
      <c r="C164" s="257" t="s">
        <v>405</v>
      </c>
      <c r="D164" s="251"/>
      <c r="E164" s="252">
        <v>41.67</v>
      </c>
      <c r="F164" s="222"/>
      <c r="G164" s="222"/>
      <c r="H164" s="222"/>
      <c r="I164" s="222"/>
      <c r="J164" s="222"/>
      <c r="K164" s="222"/>
      <c r="L164" s="222"/>
      <c r="M164" s="222"/>
      <c r="N164" s="221"/>
      <c r="O164" s="221"/>
      <c r="P164" s="221"/>
      <c r="Q164" s="221"/>
      <c r="R164" s="222"/>
      <c r="S164" s="222"/>
      <c r="T164" s="222"/>
      <c r="U164" s="222"/>
      <c r="V164" s="222"/>
      <c r="W164" s="222"/>
      <c r="X164" s="222"/>
      <c r="Y164" s="222"/>
      <c r="Z164" s="212"/>
      <c r="AA164" s="212"/>
      <c r="AB164" s="212"/>
      <c r="AC164" s="212"/>
      <c r="AD164" s="212"/>
      <c r="AE164" s="212"/>
      <c r="AF164" s="212"/>
      <c r="AG164" s="212" t="s">
        <v>208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5">
      <c r="A165" s="219"/>
      <c r="B165" s="220"/>
      <c r="C165" s="259" t="s">
        <v>406</v>
      </c>
      <c r="D165" s="253"/>
      <c r="E165" s="254">
        <v>7.1109</v>
      </c>
      <c r="F165" s="222"/>
      <c r="G165" s="222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208</v>
      </c>
      <c r="AH165" s="212">
        <v>4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5">
      <c r="A166" s="231">
        <v>51</v>
      </c>
      <c r="B166" s="232" t="s">
        <v>407</v>
      </c>
      <c r="C166" s="247" t="s">
        <v>408</v>
      </c>
      <c r="D166" s="233" t="s">
        <v>374</v>
      </c>
      <c r="E166" s="234">
        <v>4.5011999999999999</v>
      </c>
      <c r="F166" s="235"/>
      <c r="G166" s="236">
        <f>ROUND(E166*F166,2)</f>
        <v>0</v>
      </c>
      <c r="H166" s="235"/>
      <c r="I166" s="236">
        <f>ROUND(E166*H166,2)</f>
        <v>0</v>
      </c>
      <c r="J166" s="235"/>
      <c r="K166" s="236">
        <f>ROUND(E166*J166,2)</f>
        <v>0</v>
      </c>
      <c r="L166" s="236">
        <v>21</v>
      </c>
      <c r="M166" s="236">
        <f>G166*(1+L166/100)</f>
        <v>0</v>
      </c>
      <c r="N166" s="234">
        <v>0</v>
      </c>
      <c r="O166" s="234">
        <f>ROUND(E166*N166,2)</f>
        <v>0</v>
      </c>
      <c r="P166" s="234">
        <v>0</v>
      </c>
      <c r="Q166" s="234">
        <f>ROUND(E166*P166,2)</f>
        <v>0</v>
      </c>
      <c r="R166" s="236" t="s">
        <v>398</v>
      </c>
      <c r="S166" s="236" t="s">
        <v>181</v>
      </c>
      <c r="T166" s="237" t="s">
        <v>204</v>
      </c>
      <c r="U166" s="222">
        <v>1.831</v>
      </c>
      <c r="V166" s="222">
        <f>ROUND(E166*U166,2)</f>
        <v>8.24</v>
      </c>
      <c r="W166" s="222"/>
      <c r="X166" s="222" t="s">
        <v>375</v>
      </c>
      <c r="Y166" s="222" t="s">
        <v>183</v>
      </c>
      <c r="Z166" s="212"/>
      <c r="AA166" s="212"/>
      <c r="AB166" s="212"/>
      <c r="AC166" s="212"/>
      <c r="AD166" s="212"/>
      <c r="AE166" s="212"/>
      <c r="AF166" s="212"/>
      <c r="AG166" s="212" t="s">
        <v>376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5">
      <c r="A167" s="219"/>
      <c r="B167" s="220"/>
      <c r="C167" s="258" t="s">
        <v>409</v>
      </c>
      <c r="D167" s="256"/>
      <c r="E167" s="256"/>
      <c r="F167" s="256"/>
      <c r="G167" s="256"/>
      <c r="H167" s="222"/>
      <c r="I167" s="222"/>
      <c r="J167" s="222"/>
      <c r="K167" s="222"/>
      <c r="L167" s="222"/>
      <c r="M167" s="222"/>
      <c r="N167" s="221"/>
      <c r="O167" s="221"/>
      <c r="P167" s="221"/>
      <c r="Q167" s="221"/>
      <c r="R167" s="222"/>
      <c r="S167" s="222"/>
      <c r="T167" s="222"/>
      <c r="U167" s="222"/>
      <c r="V167" s="222"/>
      <c r="W167" s="222"/>
      <c r="X167" s="222"/>
      <c r="Y167" s="222"/>
      <c r="Z167" s="212"/>
      <c r="AA167" s="212"/>
      <c r="AB167" s="212"/>
      <c r="AC167" s="212"/>
      <c r="AD167" s="212"/>
      <c r="AE167" s="212"/>
      <c r="AF167" s="212"/>
      <c r="AG167" s="212" t="s">
        <v>219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x14ac:dyDescent="0.25">
      <c r="A168" s="224" t="s">
        <v>176</v>
      </c>
      <c r="B168" s="225" t="s">
        <v>123</v>
      </c>
      <c r="C168" s="245" t="s">
        <v>124</v>
      </c>
      <c r="D168" s="226"/>
      <c r="E168" s="227"/>
      <c r="F168" s="228"/>
      <c r="G168" s="228">
        <f>SUMIF(AG169:AG176,"&lt;&gt;NOR",G169:G176)</f>
        <v>0</v>
      </c>
      <c r="H168" s="228"/>
      <c r="I168" s="228">
        <f>SUM(I169:I176)</f>
        <v>0</v>
      </c>
      <c r="J168" s="228"/>
      <c r="K168" s="228">
        <f>SUM(K169:K176)</f>
        <v>0</v>
      </c>
      <c r="L168" s="228"/>
      <c r="M168" s="228">
        <f>SUM(M169:M176)</f>
        <v>0</v>
      </c>
      <c r="N168" s="227"/>
      <c r="O168" s="227">
        <f>SUM(O169:O176)</f>
        <v>2.4300000000000002</v>
      </c>
      <c r="P168" s="227"/>
      <c r="Q168" s="227">
        <f>SUM(Q169:Q176)</f>
        <v>0</v>
      </c>
      <c r="R168" s="228"/>
      <c r="S168" s="228"/>
      <c r="T168" s="229"/>
      <c r="U168" s="223"/>
      <c r="V168" s="223">
        <f>SUM(V169:V176)</f>
        <v>0</v>
      </c>
      <c r="W168" s="223"/>
      <c r="X168" s="223"/>
      <c r="Y168" s="223"/>
      <c r="AG168" t="s">
        <v>177</v>
      </c>
    </row>
    <row r="169" spans="1:60" outlineLevel="1" x14ac:dyDescent="0.25">
      <c r="A169" s="231">
        <v>52</v>
      </c>
      <c r="B169" s="232" t="s">
        <v>410</v>
      </c>
      <c r="C169" s="247" t="s">
        <v>411</v>
      </c>
      <c r="D169" s="233" t="s">
        <v>412</v>
      </c>
      <c r="E169" s="234">
        <v>2312.31</v>
      </c>
      <c r="F169" s="235"/>
      <c r="G169" s="236">
        <f>ROUND(E169*F169,2)</f>
        <v>0</v>
      </c>
      <c r="H169" s="235"/>
      <c r="I169" s="236">
        <f>ROUND(E169*H169,2)</f>
        <v>0</v>
      </c>
      <c r="J169" s="235"/>
      <c r="K169" s="236">
        <f>ROUND(E169*J169,2)</f>
        <v>0</v>
      </c>
      <c r="L169" s="236">
        <v>21</v>
      </c>
      <c r="M169" s="236">
        <f>G169*(1+L169/100)</f>
        <v>0</v>
      </c>
      <c r="N169" s="234">
        <v>1.0499999999999999E-3</v>
      </c>
      <c r="O169" s="234">
        <f>ROUND(E169*N169,2)</f>
        <v>2.4300000000000002</v>
      </c>
      <c r="P169" s="234">
        <v>0</v>
      </c>
      <c r="Q169" s="234">
        <f>ROUND(E169*P169,2)</f>
        <v>0</v>
      </c>
      <c r="R169" s="236" t="s">
        <v>413</v>
      </c>
      <c r="S169" s="236" t="s">
        <v>181</v>
      </c>
      <c r="T169" s="237" t="s">
        <v>204</v>
      </c>
      <c r="U169" s="222">
        <v>0</v>
      </c>
      <c r="V169" s="222">
        <f>ROUND(E169*U169,2)</f>
        <v>0</v>
      </c>
      <c r="W169" s="222"/>
      <c r="X169" s="222" t="s">
        <v>414</v>
      </c>
      <c r="Y169" s="222" t="s">
        <v>183</v>
      </c>
      <c r="Z169" s="212"/>
      <c r="AA169" s="212"/>
      <c r="AB169" s="212"/>
      <c r="AC169" s="212"/>
      <c r="AD169" s="212"/>
      <c r="AE169" s="212"/>
      <c r="AF169" s="212"/>
      <c r="AG169" s="212" t="s">
        <v>415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2" x14ac:dyDescent="0.25">
      <c r="A170" s="219"/>
      <c r="B170" s="220"/>
      <c r="C170" s="257" t="s">
        <v>416</v>
      </c>
      <c r="D170" s="251"/>
      <c r="E170" s="252"/>
      <c r="F170" s="222"/>
      <c r="G170" s="222"/>
      <c r="H170" s="222"/>
      <c r="I170" s="222"/>
      <c r="J170" s="222"/>
      <c r="K170" s="222"/>
      <c r="L170" s="222"/>
      <c r="M170" s="222"/>
      <c r="N170" s="221"/>
      <c r="O170" s="221"/>
      <c r="P170" s="221"/>
      <c r="Q170" s="221"/>
      <c r="R170" s="222"/>
      <c r="S170" s="222"/>
      <c r="T170" s="222"/>
      <c r="U170" s="222"/>
      <c r="V170" s="222"/>
      <c r="W170" s="222"/>
      <c r="X170" s="222"/>
      <c r="Y170" s="222"/>
      <c r="Z170" s="212"/>
      <c r="AA170" s="212"/>
      <c r="AB170" s="212"/>
      <c r="AC170" s="212"/>
      <c r="AD170" s="212"/>
      <c r="AE170" s="212"/>
      <c r="AF170" s="212"/>
      <c r="AG170" s="212" t="s">
        <v>208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5">
      <c r="A171" s="219"/>
      <c r="B171" s="220"/>
      <c r="C171" s="257" t="s">
        <v>417</v>
      </c>
      <c r="D171" s="251"/>
      <c r="E171" s="252"/>
      <c r="F171" s="222"/>
      <c r="G171" s="222"/>
      <c r="H171" s="222"/>
      <c r="I171" s="222"/>
      <c r="J171" s="222"/>
      <c r="K171" s="222"/>
      <c r="L171" s="222"/>
      <c r="M171" s="222"/>
      <c r="N171" s="221"/>
      <c r="O171" s="221"/>
      <c r="P171" s="221"/>
      <c r="Q171" s="221"/>
      <c r="R171" s="222"/>
      <c r="S171" s="222"/>
      <c r="T171" s="222"/>
      <c r="U171" s="222"/>
      <c r="V171" s="222"/>
      <c r="W171" s="222"/>
      <c r="X171" s="222"/>
      <c r="Y171" s="222"/>
      <c r="Z171" s="212"/>
      <c r="AA171" s="212"/>
      <c r="AB171" s="212"/>
      <c r="AC171" s="212"/>
      <c r="AD171" s="212"/>
      <c r="AE171" s="212"/>
      <c r="AF171" s="212"/>
      <c r="AG171" s="212" t="s">
        <v>208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5">
      <c r="A172" s="219"/>
      <c r="B172" s="220"/>
      <c r="C172" s="257" t="s">
        <v>418</v>
      </c>
      <c r="D172" s="251"/>
      <c r="E172" s="252">
        <v>1769.6</v>
      </c>
      <c r="F172" s="222"/>
      <c r="G172" s="222"/>
      <c r="H172" s="222"/>
      <c r="I172" s="222"/>
      <c r="J172" s="222"/>
      <c r="K172" s="222"/>
      <c r="L172" s="222"/>
      <c r="M172" s="222"/>
      <c r="N172" s="221"/>
      <c r="O172" s="221"/>
      <c r="P172" s="221"/>
      <c r="Q172" s="221"/>
      <c r="R172" s="222"/>
      <c r="S172" s="222"/>
      <c r="T172" s="222"/>
      <c r="U172" s="222"/>
      <c r="V172" s="222"/>
      <c r="W172" s="222"/>
      <c r="X172" s="222"/>
      <c r="Y172" s="222"/>
      <c r="Z172" s="212"/>
      <c r="AA172" s="212"/>
      <c r="AB172" s="212"/>
      <c r="AC172" s="212"/>
      <c r="AD172" s="212"/>
      <c r="AE172" s="212"/>
      <c r="AF172" s="212"/>
      <c r="AG172" s="212" t="s">
        <v>208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5">
      <c r="A173" s="219"/>
      <c r="B173" s="220"/>
      <c r="C173" s="257" t="s">
        <v>419</v>
      </c>
      <c r="D173" s="251"/>
      <c r="E173" s="252">
        <v>127.4</v>
      </c>
      <c r="F173" s="222"/>
      <c r="G173" s="222"/>
      <c r="H173" s="222"/>
      <c r="I173" s="222"/>
      <c r="J173" s="222"/>
      <c r="K173" s="222"/>
      <c r="L173" s="222"/>
      <c r="M173" s="222"/>
      <c r="N173" s="221"/>
      <c r="O173" s="221"/>
      <c r="P173" s="221"/>
      <c r="Q173" s="221"/>
      <c r="R173" s="222"/>
      <c r="S173" s="222"/>
      <c r="T173" s="222"/>
      <c r="U173" s="222"/>
      <c r="V173" s="222"/>
      <c r="W173" s="222"/>
      <c r="X173" s="222"/>
      <c r="Y173" s="222"/>
      <c r="Z173" s="212"/>
      <c r="AA173" s="212"/>
      <c r="AB173" s="212"/>
      <c r="AC173" s="212"/>
      <c r="AD173" s="212"/>
      <c r="AE173" s="212"/>
      <c r="AF173" s="212"/>
      <c r="AG173" s="212" t="s">
        <v>208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5">
      <c r="A174" s="219"/>
      <c r="B174" s="220"/>
      <c r="C174" s="257" t="s">
        <v>420</v>
      </c>
      <c r="D174" s="251"/>
      <c r="E174" s="252">
        <v>163.1</v>
      </c>
      <c r="F174" s="222"/>
      <c r="G174" s="222"/>
      <c r="H174" s="222"/>
      <c r="I174" s="222"/>
      <c r="J174" s="222"/>
      <c r="K174" s="222"/>
      <c r="L174" s="222"/>
      <c r="M174" s="222"/>
      <c r="N174" s="221"/>
      <c r="O174" s="221"/>
      <c r="P174" s="221"/>
      <c r="Q174" s="221"/>
      <c r="R174" s="222"/>
      <c r="S174" s="222"/>
      <c r="T174" s="222"/>
      <c r="U174" s="222"/>
      <c r="V174" s="222"/>
      <c r="W174" s="222"/>
      <c r="X174" s="222"/>
      <c r="Y174" s="222"/>
      <c r="Z174" s="212"/>
      <c r="AA174" s="212"/>
      <c r="AB174" s="212"/>
      <c r="AC174" s="212"/>
      <c r="AD174" s="212"/>
      <c r="AE174" s="212"/>
      <c r="AF174" s="212"/>
      <c r="AG174" s="212" t="s">
        <v>208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5">
      <c r="A175" s="219"/>
      <c r="B175" s="220"/>
      <c r="C175" s="257" t="s">
        <v>421</v>
      </c>
      <c r="D175" s="251"/>
      <c r="E175" s="252">
        <v>42</v>
      </c>
      <c r="F175" s="222"/>
      <c r="G175" s="222"/>
      <c r="H175" s="222"/>
      <c r="I175" s="222"/>
      <c r="J175" s="222"/>
      <c r="K175" s="222"/>
      <c r="L175" s="222"/>
      <c r="M175" s="222"/>
      <c r="N175" s="221"/>
      <c r="O175" s="221"/>
      <c r="P175" s="221"/>
      <c r="Q175" s="221"/>
      <c r="R175" s="222"/>
      <c r="S175" s="222"/>
      <c r="T175" s="222"/>
      <c r="U175" s="222"/>
      <c r="V175" s="222"/>
      <c r="W175" s="222"/>
      <c r="X175" s="222"/>
      <c r="Y175" s="222"/>
      <c r="Z175" s="212"/>
      <c r="AA175" s="212"/>
      <c r="AB175" s="212"/>
      <c r="AC175" s="212"/>
      <c r="AD175" s="212"/>
      <c r="AE175" s="212"/>
      <c r="AF175" s="212"/>
      <c r="AG175" s="212" t="s">
        <v>208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5">
      <c r="A176" s="219"/>
      <c r="B176" s="220"/>
      <c r="C176" s="259" t="s">
        <v>422</v>
      </c>
      <c r="D176" s="253"/>
      <c r="E176" s="254">
        <v>210.21</v>
      </c>
      <c r="F176" s="222"/>
      <c r="G176" s="222"/>
      <c r="H176" s="222"/>
      <c r="I176" s="222"/>
      <c r="J176" s="222"/>
      <c r="K176" s="222"/>
      <c r="L176" s="222"/>
      <c r="M176" s="222"/>
      <c r="N176" s="221"/>
      <c r="O176" s="221"/>
      <c r="P176" s="221"/>
      <c r="Q176" s="221"/>
      <c r="R176" s="222"/>
      <c r="S176" s="222"/>
      <c r="T176" s="222"/>
      <c r="U176" s="222"/>
      <c r="V176" s="222"/>
      <c r="W176" s="222"/>
      <c r="X176" s="222"/>
      <c r="Y176" s="222"/>
      <c r="Z176" s="212"/>
      <c r="AA176" s="212"/>
      <c r="AB176" s="212"/>
      <c r="AC176" s="212"/>
      <c r="AD176" s="212"/>
      <c r="AE176" s="212"/>
      <c r="AF176" s="212"/>
      <c r="AG176" s="212" t="s">
        <v>208</v>
      </c>
      <c r="AH176" s="212">
        <v>4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x14ac:dyDescent="0.25">
      <c r="A177" s="224" t="s">
        <v>176</v>
      </c>
      <c r="B177" s="225" t="s">
        <v>125</v>
      </c>
      <c r="C177" s="245" t="s">
        <v>126</v>
      </c>
      <c r="D177" s="226"/>
      <c r="E177" s="227"/>
      <c r="F177" s="228"/>
      <c r="G177" s="228">
        <f>SUMIF(AG178:AG201,"&lt;&gt;NOR",G178:G201)</f>
        <v>0</v>
      </c>
      <c r="H177" s="228"/>
      <c r="I177" s="228">
        <f>SUM(I178:I201)</f>
        <v>0</v>
      </c>
      <c r="J177" s="228"/>
      <c r="K177" s="228">
        <f>SUM(K178:K201)</f>
        <v>0</v>
      </c>
      <c r="L177" s="228"/>
      <c r="M177" s="228">
        <f>SUM(M178:M201)</f>
        <v>0</v>
      </c>
      <c r="N177" s="227"/>
      <c r="O177" s="227">
        <f>SUM(O178:O201)</f>
        <v>1.85</v>
      </c>
      <c r="P177" s="227"/>
      <c r="Q177" s="227">
        <f>SUM(Q178:Q201)</f>
        <v>0</v>
      </c>
      <c r="R177" s="228"/>
      <c r="S177" s="228"/>
      <c r="T177" s="229"/>
      <c r="U177" s="223"/>
      <c r="V177" s="223">
        <f>SUM(V178:V201)</f>
        <v>268.75</v>
      </c>
      <c r="W177" s="223"/>
      <c r="X177" s="223"/>
      <c r="Y177" s="223"/>
      <c r="AG177" t="s">
        <v>177</v>
      </c>
    </row>
    <row r="178" spans="1:60" ht="20.399999999999999" outlineLevel="1" x14ac:dyDescent="0.25">
      <c r="A178" s="231">
        <v>53</v>
      </c>
      <c r="B178" s="232" t="s">
        <v>423</v>
      </c>
      <c r="C178" s="247" t="s">
        <v>424</v>
      </c>
      <c r="D178" s="233" t="s">
        <v>202</v>
      </c>
      <c r="E178" s="234">
        <v>39.6</v>
      </c>
      <c r="F178" s="235"/>
      <c r="G178" s="236">
        <f>ROUND(E178*F178,2)</f>
        <v>0</v>
      </c>
      <c r="H178" s="235"/>
      <c r="I178" s="236">
        <f>ROUND(E178*H178,2)</f>
        <v>0</v>
      </c>
      <c r="J178" s="235"/>
      <c r="K178" s="236">
        <f>ROUND(E178*J178,2)</f>
        <v>0</v>
      </c>
      <c r="L178" s="236">
        <v>21</v>
      </c>
      <c r="M178" s="236">
        <f>G178*(1+L178/100)</f>
        <v>0</v>
      </c>
      <c r="N178" s="234">
        <v>7.3999999999999999E-4</v>
      </c>
      <c r="O178" s="234">
        <f>ROUND(E178*N178,2)</f>
        <v>0.03</v>
      </c>
      <c r="P178" s="234">
        <v>0</v>
      </c>
      <c r="Q178" s="234">
        <f>ROUND(E178*P178,2)</f>
        <v>0</v>
      </c>
      <c r="R178" s="236" t="s">
        <v>425</v>
      </c>
      <c r="S178" s="236" t="s">
        <v>181</v>
      </c>
      <c r="T178" s="237" t="s">
        <v>204</v>
      </c>
      <c r="U178" s="222">
        <v>0.13</v>
      </c>
      <c r="V178" s="222">
        <f>ROUND(E178*U178,2)</f>
        <v>5.15</v>
      </c>
      <c r="W178" s="222"/>
      <c r="X178" s="222" t="s">
        <v>205</v>
      </c>
      <c r="Y178" s="222" t="s">
        <v>183</v>
      </c>
      <c r="Z178" s="212"/>
      <c r="AA178" s="212"/>
      <c r="AB178" s="212"/>
      <c r="AC178" s="212"/>
      <c r="AD178" s="212"/>
      <c r="AE178" s="212"/>
      <c r="AF178" s="212"/>
      <c r="AG178" s="212" t="s">
        <v>206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5">
      <c r="A179" s="219"/>
      <c r="B179" s="220"/>
      <c r="C179" s="257" t="s">
        <v>426</v>
      </c>
      <c r="D179" s="251"/>
      <c r="E179" s="252">
        <v>39.6</v>
      </c>
      <c r="F179" s="222"/>
      <c r="G179" s="222"/>
      <c r="H179" s="222"/>
      <c r="I179" s="222"/>
      <c r="J179" s="222"/>
      <c r="K179" s="222"/>
      <c r="L179" s="222"/>
      <c r="M179" s="222"/>
      <c r="N179" s="221"/>
      <c r="O179" s="221"/>
      <c r="P179" s="221"/>
      <c r="Q179" s="221"/>
      <c r="R179" s="222"/>
      <c r="S179" s="222"/>
      <c r="T179" s="222"/>
      <c r="U179" s="222"/>
      <c r="V179" s="222"/>
      <c r="W179" s="222"/>
      <c r="X179" s="222"/>
      <c r="Y179" s="222"/>
      <c r="Z179" s="212"/>
      <c r="AA179" s="212"/>
      <c r="AB179" s="212"/>
      <c r="AC179" s="212"/>
      <c r="AD179" s="212"/>
      <c r="AE179" s="212"/>
      <c r="AF179" s="212"/>
      <c r="AG179" s="212" t="s">
        <v>208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0.399999999999999" outlineLevel="1" x14ac:dyDescent="0.25">
      <c r="A180" s="231">
        <v>54</v>
      </c>
      <c r="B180" s="232" t="s">
        <v>427</v>
      </c>
      <c r="C180" s="247" t="s">
        <v>428</v>
      </c>
      <c r="D180" s="233" t="s">
        <v>202</v>
      </c>
      <c r="E180" s="234">
        <v>306.66000000000003</v>
      </c>
      <c r="F180" s="235"/>
      <c r="G180" s="236">
        <f>ROUND(E180*F180,2)</f>
        <v>0</v>
      </c>
      <c r="H180" s="235"/>
      <c r="I180" s="236">
        <f>ROUND(E180*H180,2)</f>
        <v>0</v>
      </c>
      <c r="J180" s="235"/>
      <c r="K180" s="236">
        <f>ROUND(E180*J180,2)</f>
        <v>0</v>
      </c>
      <c r="L180" s="236">
        <v>21</v>
      </c>
      <c r="M180" s="236">
        <f>G180*(1+L180/100)</f>
        <v>0</v>
      </c>
      <c r="N180" s="234">
        <v>1.4999999999999999E-4</v>
      </c>
      <c r="O180" s="234">
        <f>ROUND(E180*N180,2)</f>
        <v>0.05</v>
      </c>
      <c r="P180" s="234">
        <v>0</v>
      </c>
      <c r="Q180" s="234">
        <f>ROUND(E180*P180,2)</f>
        <v>0</v>
      </c>
      <c r="R180" s="236" t="s">
        <v>425</v>
      </c>
      <c r="S180" s="236" t="s">
        <v>181</v>
      </c>
      <c r="T180" s="237" t="s">
        <v>204</v>
      </c>
      <c r="U180" s="222">
        <v>0.23</v>
      </c>
      <c r="V180" s="222">
        <f>ROUND(E180*U180,2)</f>
        <v>70.53</v>
      </c>
      <c r="W180" s="222"/>
      <c r="X180" s="222" t="s">
        <v>205</v>
      </c>
      <c r="Y180" s="222" t="s">
        <v>183</v>
      </c>
      <c r="Z180" s="212"/>
      <c r="AA180" s="212"/>
      <c r="AB180" s="212"/>
      <c r="AC180" s="212"/>
      <c r="AD180" s="212"/>
      <c r="AE180" s="212"/>
      <c r="AF180" s="212"/>
      <c r="AG180" s="212" t="s">
        <v>206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2" x14ac:dyDescent="0.25">
      <c r="A181" s="219"/>
      <c r="B181" s="220"/>
      <c r="C181" s="257" t="s">
        <v>429</v>
      </c>
      <c r="D181" s="251"/>
      <c r="E181" s="252">
        <v>32.1</v>
      </c>
      <c r="F181" s="222"/>
      <c r="G181" s="222"/>
      <c r="H181" s="222"/>
      <c r="I181" s="222"/>
      <c r="J181" s="222"/>
      <c r="K181" s="222"/>
      <c r="L181" s="222"/>
      <c r="M181" s="222"/>
      <c r="N181" s="221"/>
      <c r="O181" s="221"/>
      <c r="P181" s="221"/>
      <c r="Q181" s="221"/>
      <c r="R181" s="222"/>
      <c r="S181" s="222"/>
      <c r="T181" s="222"/>
      <c r="U181" s="222"/>
      <c r="V181" s="222"/>
      <c r="W181" s="222"/>
      <c r="X181" s="222"/>
      <c r="Y181" s="222"/>
      <c r="Z181" s="212"/>
      <c r="AA181" s="212"/>
      <c r="AB181" s="212"/>
      <c r="AC181" s="212"/>
      <c r="AD181" s="212"/>
      <c r="AE181" s="212"/>
      <c r="AF181" s="212"/>
      <c r="AG181" s="212" t="s">
        <v>208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3" x14ac:dyDescent="0.25">
      <c r="A182" s="219"/>
      <c r="B182" s="220"/>
      <c r="C182" s="257" t="s">
        <v>430</v>
      </c>
      <c r="D182" s="251"/>
      <c r="E182" s="252">
        <v>33.25</v>
      </c>
      <c r="F182" s="222"/>
      <c r="G182" s="222"/>
      <c r="H182" s="222"/>
      <c r="I182" s="222"/>
      <c r="J182" s="222"/>
      <c r="K182" s="222"/>
      <c r="L182" s="222"/>
      <c r="M182" s="222"/>
      <c r="N182" s="221"/>
      <c r="O182" s="221"/>
      <c r="P182" s="221"/>
      <c r="Q182" s="221"/>
      <c r="R182" s="222"/>
      <c r="S182" s="222"/>
      <c r="T182" s="222"/>
      <c r="U182" s="222"/>
      <c r="V182" s="222"/>
      <c r="W182" s="222"/>
      <c r="X182" s="222"/>
      <c r="Y182" s="222"/>
      <c r="Z182" s="212"/>
      <c r="AA182" s="212"/>
      <c r="AB182" s="212"/>
      <c r="AC182" s="212"/>
      <c r="AD182" s="212"/>
      <c r="AE182" s="212"/>
      <c r="AF182" s="212"/>
      <c r="AG182" s="212" t="s">
        <v>208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5">
      <c r="A183" s="219"/>
      <c r="B183" s="220"/>
      <c r="C183" s="257" t="s">
        <v>431</v>
      </c>
      <c r="D183" s="251"/>
      <c r="E183" s="252">
        <v>32.25</v>
      </c>
      <c r="F183" s="222"/>
      <c r="G183" s="222"/>
      <c r="H183" s="222"/>
      <c r="I183" s="222"/>
      <c r="J183" s="222"/>
      <c r="K183" s="222"/>
      <c r="L183" s="222"/>
      <c r="M183" s="222"/>
      <c r="N183" s="221"/>
      <c r="O183" s="221"/>
      <c r="P183" s="221"/>
      <c r="Q183" s="221"/>
      <c r="R183" s="222"/>
      <c r="S183" s="222"/>
      <c r="T183" s="222"/>
      <c r="U183" s="222"/>
      <c r="V183" s="222"/>
      <c r="W183" s="222"/>
      <c r="X183" s="222"/>
      <c r="Y183" s="222"/>
      <c r="Z183" s="212"/>
      <c r="AA183" s="212"/>
      <c r="AB183" s="212"/>
      <c r="AC183" s="212"/>
      <c r="AD183" s="212"/>
      <c r="AE183" s="212"/>
      <c r="AF183" s="212"/>
      <c r="AG183" s="212" t="s">
        <v>208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5">
      <c r="A184" s="219"/>
      <c r="B184" s="220"/>
      <c r="C184" s="257" t="s">
        <v>432</v>
      </c>
      <c r="D184" s="251"/>
      <c r="E184" s="252">
        <v>32.799999999999997</v>
      </c>
      <c r="F184" s="222"/>
      <c r="G184" s="222"/>
      <c r="H184" s="222"/>
      <c r="I184" s="222"/>
      <c r="J184" s="222"/>
      <c r="K184" s="222"/>
      <c r="L184" s="222"/>
      <c r="M184" s="222"/>
      <c r="N184" s="221"/>
      <c r="O184" s="221"/>
      <c r="P184" s="221"/>
      <c r="Q184" s="221"/>
      <c r="R184" s="222"/>
      <c r="S184" s="222"/>
      <c r="T184" s="222"/>
      <c r="U184" s="222"/>
      <c r="V184" s="222"/>
      <c r="W184" s="222"/>
      <c r="X184" s="222"/>
      <c r="Y184" s="222"/>
      <c r="Z184" s="212"/>
      <c r="AA184" s="212"/>
      <c r="AB184" s="212"/>
      <c r="AC184" s="212"/>
      <c r="AD184" s="212"/>
      <c r="AE184" s="212"/>
      <c r="AF184" s="212"/>
      <c r="AG184" s="212" t="s">
        <v>208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5">
      <c r="A185" s="219"/>
      <c r="B185" s="220"/>
      <c r="C185" s="257" t="s">
        <v>433</v>
      </c>
      <c r="D185" s="251"/>
      <c r="E185" s="252">
        <v>19.239999999999998</v>
      </c>
      <c r="F185" s="222"/>
      <c r="G185" s="222"/>
      <c r="H185" s="222"/>
      <c r="I185" s="222"/>
      <c r="J185" s="222"/>
      <c r="K185" s="222"/>
      <c r="L185" s="222"/>
      <c r="M185" s="222"/>
      <c r="N185" s="221"/>
      <c r="O185" s="221"/>
      <c r="P185" s="221"/>
      <c r="Q185" s="221"/>
      <c r="R185" s="222"/>
      <c r="S185" s="222"/>
      <c r="T185" s="222"/>
      <c r="U185" s="222"/>
      <c r="V185" s="222"/>
      <c r="W185" s="222"/>
      <c r="X185" s="222"/>
      <c r="Y185" s="222"/>
      <c r="Z185" s="212"/>
      <c r="AA185" s="212"/>
      <c r="AB185" s="212"/>
      <c r="AC185" s="212"/>
      <c r="AD185" s="212"/>
      <c r="AE185" s="212"/>
      <c r="AF185" s="212"/>
      <c r="AG185" s="212" t="s">
        <v>208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5">
      <c r="A186" s="219"/>
      <c r="B186" s="220"/>
      <c r="C186" s="257" t="s">
        <v>434</v>
      </c>
      <c r="D186" s="251"/>
      <c r="E186" s="252">
        <v>33.200000000000003</v>
      </c>
      <c r="F186" s="222"/>
      <c r="G186" s="222"/>
      <c r="H186" s="222"/>
      <c r="I186" s="222"/>
      <c r="J186" s="222"/>
      <c r="K186" s="222"/>
      <c r="L186" s="222"/>
      <c r="M186" s="222"/>
      <c r="N186" s="221"/>
      <c r="O186" s="221"/>
      <c r="P186" s="221"/>
      <c r="Q186" s="221"/>
      <c r="R186" s="222"/>
      <c r="S186" s="222"/>
      <c r="T186" s="222"/>
      <c r="U186" s="222"/>
      <c r="V186" s="222"/>
      <c r="W186" s="222"/>
      <c r="X186" s="222"/>
      <c r="Y186" s="222"/>
      <c r="Z186" s="212"/>
      <c r="AA186" s="212"/>
      <c r="AB186" s="212"/>
      <c r="AC186" s="212"/>
      <c r="AD186" s="212"/>
      <c r="AE186" s="212"/>
      <c r="AF186" s="212"/>
      <c r="AG186" s="212" t="s">
        <v>208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5">
      <c r="A187" s="219"/>
      <c r="B187" s="220"/>
      <c r="C187" s="257" t="s">
        <v>435</v>
      </c>
      <c r="D187" s="251"/>
      <c r="E187" s="252">
        <v>26.25</v>
      </c>
      <c r="F187" s="222"/>
      <c r="G187" s="222"/>
      <c r="H187" s="222"/>
      <c r="I187" s="222"/>
      <c r="J187" s="222"/>
      <c r="K187" s="222"/>
      <c r="L187" s="222"/>
      <c r="M187" s="222"/>
      <c r="N187" s="221"/>
      <c r="O187" s="221"/>
      <c r="P187" s="221"/>
      <c r="Q187" s="221"/>
      <c r="R187" s="222"/>
      <c r="S187" s="222"/>
      <c r="T187" s="222"/>
      <c r="U187" s="222"/>
      <c r="V187" s="222"/>
      <c r="W187" s="222"/>
      <c r="X187" s="222"/>
      <c r="Y187" s="222"/>
      <c r="Z187" s="212"/>
      <c r="AA187" s="212"/>
      <c r="AB187" s="212"/>
      <c r="AC187" s="212"/>
      <c r="AD187" s="212"/>
      <c r="AE187" s="212"/>
      <c r="AF187" s="212"/>
      <c r="AG187" s="212" t="s">
        <v>208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 x14ac:dyDescent="0.25">
      <c r="A188" s="219"/>
      <c r="B188" s="220"/>
      <c r="C188" s="257" t="s">
        <v>436</v>
      </c>
      <c r="D188" s="251"/>
      <c r="E188" s="252">
        <v>9.99</v>
      </c>
      <c r="F188" s="222"/>
      <c r="G188" s="222"/>
      <c r="H188" s="222"/>
      <c r="I188" s="222"/>
      <c r="J188" s="222"/>
      <c r="K188" s="222"/>
      <c r="L188" s="222"/>
      <c r="M188" s="222"/>
      <c r="N188" s="221"/>
      <c r="O188" s="221"/>
      <c r="P188" s="221"/>
      <c r="Q188" s="221"/>
      <c r="R188" s="222"/>
      <c r="S188" s="222"/>
      <c r="T188" s="222"/>
      <c r="U188" s="222"/>
      <c r="V188" s="222"/>
      <c r="W188" s="222"/>
      <c r="X188" s="222"/>
      <c r="Y188" s="222"/>
      <c r="Z188" s="212"/>
      <c r="AA188" s="212"/>
      <c r="AB188" s="212"/>
      <c r="AC188" s="212"/>
      <c r="AD188" s="212"/>
      <c r="AE188" s="212"/>
      <c r="AF188" s="212"/>
      <c r="AG188" s="212" t="s">
        <v>208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5">
      <c r="A189" s="219"/>
      <c r="B189" s="220"/>
      <c r="C189" s="257" t="s">
        <v>437</v>
      </c>
      <c r="D189" s="251"/>
      <c r="E189" s="252">
        <v>14.47</v>
      </c>
      <c r="F189" s="222"/>
      <c r="G189" s="222"/>
      <c r="H189" s="222"/>
      <c r="I189" s="222"/>
      <c r="J189" s="222"/>
      <c r="K189" s="222"/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Z189" s="212"/>
      <c r="AA189" s="212"/>
      <c r="AB189" s="212"/>
      <c r="AC189" s="212"/>
      <c r="AD189" s="212"/>
      <c r="AE189" s="212"/>
      <c r="AF189" s="212"/>
      <c r="AG189" s="212" t="s">
        <v>208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5">
      <c r="A190" s="219"/>
      <c r="B190" s="220"/>
      <c r="C190" s="257" t="s">
        <v>438</v>
      </c>
      <c r="D190" s="251"/>
      <c r="E190" s="252">
        <v>26.51</v>
      </c>
      <c r="F190" s="222"/>
      <c r="G190" s="222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208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3" x14ac:dyDescent="0.25">
      <c r="A191" s="219"/>
      <c r="B191" s="220"/>
      <c r="C191" s="257" t="s">
        <v>439</v>
      </c>
      <c r="D191" s="251"/>
      <c r="E191" s="252">
        <v>14.19</v>
      </c>
      <c r="F191" s="222"/>
      <c r="G191" s="222"/>
      <c r="H191" s="222"/>
      <c r="I191" s="222"/>
      <c r="J191" s="222"/>
      <c r="K191" s="222"/>
      <c r="L191" s="222"/>
      <c r="M191" s="222"/>
      <c r="N191" s="221"/>
      <c r="O191" s="221"/>
      <c r="P191" s="221"/>
      <c r="Q191" s="221"/>
      <c r="R191" s="222"/>
      <c r="S191" s="222"/>
      <c r="T191" s="222"/>
      <c r="U191" s="222"/>
      <c r="V191" s="222"/>
      <c r="W191" s="222"/>
      <c r="X191" s="222"/>
      <c r="Y191" s="222"/>
      <c r="Z191" s="212"/>
      <c r="AA191" s="212"/>
      <c r="AB191" s="212"/>
      <c r="AC191" s="212"/>
      <c r="AD191" s="212"/>
      <c r="AE191" s="212"/>
      <c r="AF191" s="212"/>
      <c r="AG191" s="212" t="s">
        <v>208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3" x14ac:dyDescent="0.25">
      <c r="A192" s="219"/>
      <c r="B192" s="220"/>
      <c r="C192" s="257" t="s">
        <v>440</v>
      </c>
      <c r="D192" s="251"/>
      <c r="E192" s="252">
        <v>20.2</v>
      </c>
      <c r="F192" s="222"/>
      <c r="G192" s="222"/>
      <c r="H192" s="222"/>
      <c r="I192" s="222"/>
      <c r="J192" s="222"/>
      <c r="K192" s="222"/>
      <c r="L192" s="222"/>
      <c r="M192" s="222"/>
      <c r="N192" s="221"/>
      <c r="O192" s="221"/>
      <c r="P192" s="221"/>
      <c r="Q192" s="221"/>
      <c r="R192" s="222"/>
      <c r="S192" s="222"/>
      <c r="T192" s="222"/>
      <c r="U192" s="222"/>
      <c r="V192" s="222"/>
      <c r="W192" s="222"/>
      <c r="X192" s="222"/>
      <c r="Y192" s="222"/>
      <c r="Z192" s="212"/>
      <c r="AA192" s="212"/>
      <c r="AB192" s="212"/>
      <c r="AC192" s="212"/>
      <c r="AD192" s="212"/>
      <c r="AE192" s="212"/>
      <c r="AF192" s="212"/>
      <c r="AG192" s="212" t="s">
        <v>208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5">
      <c r="A193" s="219"/>
      <c r="B193" s="220"/>
      <c r="C193" s="257" t="s">
        <v>441</v>
      </c>
      <c r="D193" s="251"/>
      <c r="E193" s="252">
        <v>12.21</v>
      </c>
      <c r="F193" s="222"/>
      <c r="G193" s="222"/>
      <c r="H193" s="222"/>
      <c r="I193" s="222"/>
      <c r="J193" s="222"/>
      <c r="K193" s="222"/>
      <c r="L193" s="222"/>
      <c r="M193" s="222"/>
      <c r="N193" s="221"/>
      <c r="O193" s="221"/>
      <c r="P193" s="221"/>
      <c r="Q193" s="221"/>
      <c r="R193" s="222"/>
      <c r="S193" s="222"/>
      <c r="T193" s="222"/>
      <c r="U193" s="222"/>
      <c r="V193" s="222"/>
      <c r="W193" s="222"/>
      <c r="X193" s="222"/>
      <c r="Y193" s="222"/>
      <c r="Z193" s="212"/>
      <c r="AA193" s="212"/>
      <c r="AB193" s="212"/>
      <c r="AC193" s="212"/>
      <c r="AD193" s="212"/>
      <c r="AE193" s="212"/>
      <c r="AF193" s="212"/>
      <c r="AG193" s="212" t="s">
        <v>208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5">
      <c r="A194" s="231">
        <v>55</v>
      </c>
      <c r="B194" s="232" t="s">
        <v>442</v>
      </c>
      <c r="C194" s="247" t="s">
        <v>443</v>
      </c>
      <c r="D194" s="233" t="s">
        <v>216</v>
      </c>
      <c r="E194" s="234">
        <v>502.74</v>
      </c>
      <c r="F194" s="235"/>
      <c r="G194" s="236">
        <f>ROUND(E194*F194,2)</f>
        <v>0</v>
      </c>
      <c r="H194" s="235"/>
      <c r="I194" s="236">
        <f>ROUND(E194*H194,2)</f>
        <v>0</v>
      </c>
      <c r="J194" s="235"/>
      <c r="K194" s="236">
        <f>ROUND(E194*J194,2)</f>
        <v>0</v>
      </c>
      <c r="L194" s="236">
        <v>21</v>
      </c>
      <c r="M194" s="236">
        <f>G194*(1+L194/100)</f>
        <v>0</v>
      </c>
      <c r="N194" s="234">
        <v>2.3000000000000001E-4</v>
      </c>
      <c r="O194" s="234">
        <f>ROUND(E194*N194,2)</f>
        <v>0.12</v>
      </c>
      <c r="P194" s="234">
        <v>0</v>
      </c>
      <c r="Q194" s="234">
        <f>ROUND(E194*P194,2)</f>
        <v>0</v>
      </c>
      <c r="R194" s="236" t="s">
        <v>425</v>
      </c>
      <c r="S194" s="236" t="s">
        <v>181</v>
      </c>
      <c r="T194" s="237" t="s">
        <v>204</v>
      </c>
      <c r="U194" s="222">
        <v>0.38</v>
      </c>
      <c r="V194" s="222">
        <f>ROUND(E194*U194,2)</f>
        <v>191.04</v>
      </c>
      <c r="W194" s="222"/>
      <c r="X194" s="222" t="s">
        <v>205</v>
      </c>
      <c r="Y194" s="222" t="s">
        <v>183</v>
      </c>
      <c r="Z194" s="212"/>
      <c r="AA194" s="212"/>
      <c r="AB194" s="212"/>
      <c r="AC194" s="212"/>
      <c r="AD194" s="212"/>
      <c r="AE194" s="212"/>
      <c r="AF194" s="212"/>
      <c r="AG194" s="212" t="s">
        <v>206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5">
      <c r="A195" s="219"/>
      <c r="B195" s="220"/>
      <c r="C195" s="257" t="s">
        <v>333</v>
      </c>
      <c r="D195" s="251"/>
      <c r="E195" s="252">
        <v>502.74</v>
      </c>
      <c r="F195" s="222"/>
      <c r="G195" s="222"/>
      <c r="H195" s="222"/>
      <c r="I195" s="222"/>
      <c r="J195" s="222"/>
      <c r="K195" s="222"/>
      <c r="L195" s="222"/>
      <c r="M195" s="222"/>
      <c r="N195" s="221"/>
      <c r="O195" s="221"/>
      <c r="P195" s="221"/>
      <c r="Q195" s="221"/>
      <c r="R195" s="222"/>
      <c r="S195" s="222"/>
      <c r="T195" s="222"/>
      <c r="U195" s="222"/>
      <c r="V195" s="222"/>
      <c r="W195" s="222"/>
      <c r="X195" s="222"/>
      <c r="Y195" s="222"/>
      <c r="Z195" s="212"/>
      <c r="AA195" s="212"/>
      <c r="AB195" s="212"/>
      <c r="AC195" s="212"/>
      <c r="AD195" s="212"/>
      <c r="AE195" s="212"/>
      <c r="AF195" s="212"/>
      <c r="AG195" s="212" t="s">
        <v>208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5">
      <c r="A196" s="231">
        <v>56</v>
      </c>
      <c r="B196" s="232" t="s">
        <v>444</v>
      </c>
      <c r="C196" s="247" t="s">
        <v>445</v>
      </c>
      <c r="D196" s="233" t="s">
        <v>202</v>
      </c>
      <c r="E196" s="234">
        <v>337.32600000000002</v>
      </c>
      <c r="F196" s="235"/>
      <c r="G196" s="236">
        <f>ROUND(E196*F196,2)</f>
        <v>0</v>
      </c>
      <c r="H196" s="235"/>
      <c r="I196" s="236">
        <f>ROUND(E196*H196,2)</f>
        <v>0</v>
      </c>
      <c r="J196" s="235"/>
      <c r="K196" s="236">
        <f>ROUND(E196*J196,2)</f>
        <v>0</v>
      </c>
      <c r="L196" s="236">
        <v>21</v>
      </c>
      <c r="M196" s="236">
        <f>G196*(1+L196/100)</f>
        <v>0</v>
      </c>
      <c r="N196" s="234">
        <v>1.3999999999999999E-4</v>
      </c>
      <c r="O196" s="234">
        <f>ROUND(E196*N196,2)</f>
        <v>0.05</v>
      </c>
      <c r="P196" s="234">
        <v>0</v>
      </c>
      <c r="Q196" s="234">
        <f>ROUND(E196*P196,2)</f>
        <v>0</v>
      </c>
      <c r="R196" s="236" t="s">
        <v>266</v>
      </c>
      <c r="S196" s="236" t="s">
        <v>181</v>
      </c>
      <c r="T196" s="237" t="s">
        <v>204</v>
      </c>
      <c r="U196" s="222">
        <v>0</v>
      </c>
      <c r="V196" s="222">
        <f>ROUND(E196*U196,2)</f>
        <v>0</v>
      </c>
      <c r="W196" s="222"/>
      <c r="X196" s="222" t="s">
        <v>267</v>
      </c>
      <c r="Y196" s="222" t="s">
        <v>183</v>
      </c>
      <c r="Z196" s="212"/>
      <c r="AA196" s="212"/>
      <c r="AB196" s="212"/>
      <c r="AC196" s="212"/>
      <c r="AD196" s="212"/>
      <c r="AE196" s="212"/>
      <c r="AF196" s="212"/>
      <c r="AG196" s="212" t="s">
        <v>268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2" x14ac:dyDescent="0.25">
      <c r="A197" s="219"/>
      <c r="B197" s="220"/>
      <c r="C197" s="257" t="s">
        <v>446</v>
      </c>
      <c r="D197" s="251"/>
      <c r="E197" s="252">
        <v>337.32600000000002</v>
      </c>
      <c r="F197" s="222"/>
      <c r="G197" s="222"/>
      <c r="H197" s="222"/>
      <c r="I197" s="222"/>
      <c r="J197" s="222"/>
      <c r="K197" s="222"/>
      <c r="L197" s="222"/>
      <c r="M197" s="222"/>
      <c r="N197" s="221"/>
      <c r="O197" s="221"/>
      <c r="P197" s="221"/>
      <c r="Q197" s="221"/>
      <c r="R197" s="222"/>
      <c r="S197" s="222"/>
      <c r="T197" s="222"/>
      <c r="U197" s="222"/>
      <c r="V197" s="222"/>
      <c r="W197" s="222"/>
      <c r="X197" s="222"/>
      <c r="Y197" s="222"/>
      <c r="Z197" s="212"/>
      <c r="AA197" s="212"/>
      <c r="AB197" s="212"/>
      <c r="AC197" s="212"/>
      <c r="AD197" s="212"/>
      <c r="AE197" s="212"/>
      <c r="AF197" s="212"/>
      <c r="AG197" s="212" t="s">
        <v>208</v>
      </c>
      <c r="AH197" s="212">
        <v>5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5">
      <c r="A198" s="231">
        <v>57</v>
      </c>
      <c r="B198" s="232" t="s">
        <v>447</v>
      </c>
      <c r="C198" s="247" t="s">
        <v>448</v>
      </c>
      <c r="D198" s="233" t="s">
        <v>216</v>
      </c>
      <c r="E198" s="234">
        <v>553.01400000000001</v>
      </c>
      <c r="F198" s="235"/>
      <c r="G198" s="236">
        <f>ROUND(E198*F198,2)</f>
        <v>0</v>
      </c>
      <c r="H198" s="235"/>
      <c r="I198" s="236">
        <f>ROUND(E198*H198,2)</f>
        <v>0</v>
      </c>
      <c r="J198" s="235"/>
      <c r="K198" s="236">
        <f>ROUND(E198*J198,2)</f>
        <v>0</v>
      </c>
      <c r="L198" s="236">
        <v>21</v>
      </c>
      <c r="M198" s="236">
        <f>G198*(1+L198/100)</f>
        <v>0</v>
      </c>
      <c r="N198" s="234">
        <v>2.8999999999999998E-3</v>
      </c>
      <c r="O198" s="234">
        <f>ROUND(E198*N198,2)</f>
        <v>1.6</v>
      </c>
      <c r="P198" s="234">
        <v>0</v>
      </c>
      <c r="Q198" s="234">
        <f>ROUND(E198*P198,2)</f>
        <v>0</v>
      </c>
      <c r="R198" s="236"/>
      <c r="S198" s="236" t="s">
        <v>340</v>
      </c>
      <c r="T198" s="237" t="s">
        <v>182</v>
      </c>
      <c r="U198" s="222">
        <v>0</v>
      </c>
      <c r="V198" s="222">
        <f>ROUND(E198*U198,2)</f>
        <v>0</v>
      </c>
      <c r="W198" s="222"/>
      <c r="X198" s="222" t="s">
        <v>267</v>
      </c>
      <c r="Y198" s="222" t="s">
        <v>183</v>
      </c>
      <c r="Z198" s="212"/>
      <c r="AA198" s="212"/>
      <c r="AB198" s="212"/>
      <c r="AC198" s="212"/>
      <c r="AD198" s="212"/>
      <c r="AE198" s="212"/>
      <c r="AF198" s="212"/>
      <c r="AG198" s="212" t="s">
        <v>268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5">
      <c r="A199" s="219"/>
      <c r="B199" s="220"/>
      <c r="C199" s="257" t="s">
        <v>449</v>
      </c>
      <c r="D199" s="251"/>
      <c r="E199" s="252">
        <v>553.01400000000001</v>
      </c>
      <c r="F199" s="222"/>
      <c r="G199" s="222"/>
      <c r="H199" s="222"/>
      <c r="I199" s="222"/>
      <c r="J199" s="222"/>
      <c r="K199" s="222"/>
      <c r="L199" s="222"/>
      <c r="M199" s="222"/>
      <c r="N199" s="221"/>
      <c r="O199" s="221"/>
      <c r="P199" s="221"/>
      <c r="Q199" s="221"/>
      <c r="R199" s="222"/>
      <c r="S199" s="222"/>
      <c r="T199" s="222"/>
      <c r="U199" s="222"/>
      <c r="V199" s="222"/>
      <c r="W199" s="222"/>
      <c r="X199" s="222"/>
      <c r="Y199" s="222"/>
      <c r="Z199" s="212"/>
      <c r="AA199" s="212"/>
      <c r="AB199" s="212"/>
      <c r="AC199" s="212"/>
      <c r="AD199" s="212"/>
      <c r="AE199" s="212"/>
      <c r="AF199" s="212"/>
      <c r="AG199" s="212" t="s">
        <v>208</v>
      </c>
      <c r="AH199" s="212">
        <v>5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5">
      <c r="A200" s="231">
        <v>58</v>
      </c>
      <c r="B200" s="232" t="s">
        <v>450</v>
      </c>
      <c r="C200" s="247" t="s">
        <v>451</v>
      </c>
      <c r="D200" s="233" t="s">
        <v>374</v>
      </c>
      <c r="E200" s="234">
        <v>1.8419000000000001</v>
      </c>
      <c r="F200" s="235"/>
      <c r="G200" s="236">
        <f>ROUND(E200*F200,2)</f>
        <v>0</v>
      </c>
      <c r="H200" s="235"/>
      <c r="I200" s="236">
        <f>ROUND(E200*H200,2)</f>
        <v>0</v>
      </c>
      <c r="J200" s="235"/>
      <c r="K200" s="236">
        <f>ROUND(E200*J200,2)</f>
        <v>0</v>
      </c>
      <c r="L200" s="236">
        <v>21</v>
      </c>
      <c r="M200" s="236">
        <f>G200*(1+L200/100)</f>
        <v>0</v>
      </c>
      <c r="N200" s="234">
        <v>0</v>
      </c>
      <c r="O200" s="234">
        <f>ROUND(E200*N200,2)</f>
        <v>0</v>
      </c>
      <c r="P200" s="234">
        <v>0</v>
      </c>
      <c r="Q200" s="234">
        <f>ROUND(E200*P200,2)</f>
        <v>0</v>
      </c>
      <c r="R200" s="236" t="s">
        <v>425</v>
      </c>
      <c r="S200" s="236" t="s">
        <v>181</v>
      </c>
      <c r="T200" s="237" t="s">
        <v>204</v>
      </c>
      <c r="U200" s="222">
        <v>1.1020000000000001</v>
      </c>
      <c r="V200" s="222">
        <f>ROUND(E200*U200,2)</f>
        <v>2.0299999999999998</v>
      </c>
      <c r="W200" s="222"/>
      <c r="X200" s="222" t="s">
        <v>375</v>
      </c>
      <c r="Y200" s="222" t="s">
        <v>183</v>
      </c>
      <c r="Z200" s="212"/>
      <c r="AA200" s="212"/>
      <c r="AB200" s="212"/>
      <c r="AC200" s="212"/>
      <c r="AD200" s="212"/>
      <c r="AE200" s="212"/>
      <c r="AF200" s="212"/>
      <c r="AG200" s="212" t="s">
        <v>376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2" x14ac:dyDescent="0.25">
      <c r="A201" s="219"/>
      <c r="B201" s="220"/>
      <c r="C201" s="258" t="s">
        <v>452</v>
      </c>
      <c r="D201" s="256"/>
      <c r="E201" s="256"/>
      <c r="F201" s="256"/>
      <c r="G201" s="256"/>
      <c r="H201" s="222"/>
      <c r="I201" s="222"/>
      <c r="J201" s="222"/>
      <c r="K201" s="222"/>
      <c r="L201" s="222"/>
      <c r="M201" s="222"/>
      <c r="N201" s="221"/>
      <c r="O201" s="221"/>
      <c r="P201" s="221"/>
      <c r="Q201" s="221"/>
      <c r="R201" s="222"/>
      <c r="S201" s="222"/>
      <c r="T201" s="222"/>
      <c r="U201" s="222"/>
      <c r="V201" s="222"/>
      <c r="W201" s="222"/>
      <c r="X201" s="222"/>
      <c r="Y201" s="222"/>
      <c r="Z201" s="212"/>
      <c r="AA201" s="212"/>
      <c r="AB201" s="212"/>
      <c r="AC201" s="212"/>
      <c r="AD201" s="212"/>
      <c r="AE201" s="212"/>
      <c r="AF201" s="212"/>
      <c r="AG201" s="212" t="s">
        <v>219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x14ac:dyDescent="0.25">
      <c r="A202" s="224" t="s">
        <v>176</v>
      </c>
      <c r="B202" s="225" t="s">
        <v>127</v>
      </c>
      <c r="C202" s="245" t="s">
        <v>128</v>
      </c>
      <c r="D202" s="226"/>
      <c r="E202" s="227"/>
      <c r="F202" s="228"/>
      <c r="G202" s="228">
        <f>SUMIF(AG203:AG206,"&lt;&gt;NOR",G203:G206)</f>
        <v>0</v>
      </c>
      <c r="H202" s="228"/>
      <c r="I202" s="228">
        <f>SUM(I203:I206)</f>
        <v>0</v>
      </c>
      <c r="J202" s="228"/>
      <c r="K202" s="228">
        <f>SUM(K203:K206)</f>
        <v>0</v>
      </c>
      <c r="L202" s="228"/>
      <c r="M202" s="228">
        <f>SUM(M203:M206)</f>
        <v>0</v>
      </c>
      <c r="N202" s="227"/>
      <c r="O202" s="227">
        <f>SUM(O203:O206)</f>
        <v>2.8200000000000003</v>
      </c>
      <c r="P202" s="227"/>
      <c r="Q202" s="227">
        <f>SUM(Q203:Q206)</f>
        <v>0</v>
      </c>
      <c r="R202" s="228"/>
      <c r="S202" s="228"/>
      <c r="T202" s="229"/>
      <c r="U202" s="223"/>
      <c r="V202" s="223">
        <f>SUM(V203:V206)</f>
        <v>126.64000000000001</v>
      </c>
      <c r="W202" s="223"/>
      <c r="X202" s="223"/>
      <c r="Y202" s="223"/>
      <c r="AG202" t="s">
        <v>177</v>
      </c>
    </row>
    <row r="203" spans="1:60" outlineLevel="1" x14ac:dyDescent="0.25">
      <c r="A203" s="231">
        <v>59</v>
      </c>
      <c r="B203" s="232" t="s">
        <v>453</v>
      </c>
      <c r="C203" s="247" t="s">
        <v>454</v>
      </c>
      <c r="D203" s="233" t="s">
        <v>216</v>
      </c>
      <c r="E203" s="234">
        <v>208.35</v>
      </c>
      <c r="F203" s="235"/>
      <c r="G203" s="236">
        <f>ROUND(E203*F203,2)</f>
        <v>0</v>
      </c>
      <c r="H203" s="235"/>
      <c r="I203" s="236">
        <f>ROUND(E203*H203,2)</f>
        <v>0</v>
      </c>
      <c r="J203" s="235"/>
      <c r="K203" s="236">
        <f>ROUND(E203*J203,2)</f>
        <v>0</v>
      </c>
      <c r="L203" s="236">
        <v>21</v>
      </c>
      <c r="M203" s="236">
        <f>G203*(1+L203/100)</f>
        <v>0</v>
      </c>
      <c r="N203" s="234">
        <v>1.304E-2</v>
      </c>
      <c r="O203" s="234">
        <f>ROUND(E203*N203,2)</f>
        <v>2.72</v>
      </c>
      <c r="P203" s="234">
        <v>0</v>
      </c>
      <c r="Q203" s="234">
        <f>ROUND(E203*P203,2)</f>
        <v>0</v>
      </c>
      <c r="R203" s="236" t="s">
        <v>455</v>
      </c>
      <c r="S203" s="236" t="s">
        <v>181</v>
      </c>
      <c r="T203" s="237" t="s">
        <v>204</v>
      </c>
      <c r="U203" s="222">
        <v>0.56000000000000005</v>
      </c>
      <c r="V203" s="222">
        <f>ROUND(E203*U203,2)</f>
        <v>116.68</v>
      </c>
      <c r="W203" s="222"/>
      <c r="X203" s="222" t="s">
        <v>205</v>
      </c>
      <c r="Y203" s="222" t="s">
        <v>183</v>
      </c>
      <c r="Z203" s="212"/>
      <c r="AA203" s="212"/>
      <c r="AB203" s="212"/>
      <c r="AC203" s="212"/>
      <c r="AD203" s="212"/>
      <c r="AE203" s="212"/>
      <c r="AF203" s="212"/>
      <c r="AG203" s="212" t="s">
        <v>206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5">
      <c r="A204" s="219"/>
      <c r="B204" s="220"/>
      <c r="C204" s="257" t="s">
        <v>334</v>
      </c>
      <c r="D204" s="251"/>
      <c r="E204" s="252">
        <v>208.35</v>
      </c>
      <c r="F204" s="222"/>
      <c r="G204" s="222"/>
      <c r="H204" s="222"/>
      <c r="I204" s="222"/>
      <c r="J204" s="222"/>
      <c r="K204" s="222"/>
      <c r="L204" s="222"/>
      <c r="M204" s="222"/>
      <c r="N204" s="221"/>
      <c r="O204" s="221"/>
      <c r="P204" s="221"/>
      <c r="Q204" s="221"/>
      <c r="R204" s="222"/>
      <c r="S204" s="222"/>
      <c r="T204" s="222"/>
      <c r="U204" s="222"/>
      <c r="V204" s="222"/>
      <c r="W204" s="222"/>
      <c r="X204" s="222"/>
      <c r="Y204" s="222"/>
      <c r="Z204" s="212"/>
      <c r="AA204" s="212"/>
      <c r="AB204" s="212"/>
      <c r="AC204" s="212"/>
      <c r="AD204" s="212"/>
      <c r="AE204" s="212"/>
      <c r="AF204" s="212"/>
      <c r="AG204" s="212" t="s">
        <v>208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5">
      <c r="A205" s="231">
        <v>60</v>
      </c>
      <c r="B205" s="232" t="s">
        <v>456</v>
      </c>
      <c r="C205" s="247" t="s">
        <v>457</v>
      </c>
      <c r="D205" s="233" t="s">
        <v>216</v>
      </c>
      <c r="E205" s="234">
        <v>24.91</v>
      </c>
      <c r="F205" s="235"/>
      <c r="G205" s="236">
        <f>ROUND(E205*F205,2)</f>
        <v>0</v>
      </c>
      <c r="H205" s="235"/>
      <c r="I205" s="236">
        <f>ROUND(E205*H205,2)</f>
        <v>0</v>
      </c>
      <c r="J205" s="235"/>
      <c r="K205" s="236">
        <f>ROUND(E205*J205,2)</f>
        <v>0</v>
      </c>
      <c r="L205" s="236">
        <v>21</v>
      </c>
      <c r="M205" s="236">
        <f>G205*(1+L205/100)</f>
        <v>0</v>
      </c>
      <c r="N205" s="234">
        <v>4.1999999999999997E-3</v>
      </c>
      <c r="O205" s="234">
        <f>ROUND(E205*N205,2)</f>
        <v>0.1</v>
      </c>
      <c r="P205" s="234">
        <v>0</v>
      </c>
      <c r="Q205" s="234">
        <f>ROUND(E205*P205,2)</f>
        <v>0</v>
      </c>
      <c r="R205" s="236" t="s">
        <v>455</v>
      </c>
      <c r="S205" s="236" t="s">
        <v>181</v>
      </c>
      <c r="T205" s="237" t="s">
        <v>204</v>
      </c>
      <c r="U205" s="222">
        <v>0.4</v>
      </c>
      <c r="V205" s="222">
        <f>ROUND(E205*U205,2)</f>
        <v>9.9600000000000009</v>
      </c>
      <c r="W205" s="222"/>
      <c r="X205" s="222" t="s">
        <v>205</v>
      </c>
      <c r="Y205" s="222" t="s">
        <v>183</v>
      </c>
      <c r="Z205" s="212"/>
      <c r="AA205" s="212"/>
      <c r="AB205" s="212"/>
      <c r="AC205" s="212"/>
      <c r="AD205" s="212"/>
      <c r="AE205" s="212"/>
      <c r="AF205" s="212"/>
      <c r="AG205" s="212" t="s">
        <v>206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5">
      <c r="A206" s="219"/>
      <c r="B206" s="220"/>
      <c r="C206" s="257" t="s">
        <v>458</v>
      </c>
      <c r="D206" s="251"/>
      <c r="E206" s="252">
        <v>24.91</v>
      </c>
      <c r="F206" s="222"/>
      <c r="G206" s="222"/>
      <c r="H206" s="222"/>
      <c r="I206" s="222"/>
      <c r="J206" s="222"/>
      <c r="K206" s="222"/>
      <c r="L206" s="222"/>
      <c r="M206" s="222"/>
      <c r="N206" s="221"/>
      <c r="O206" s="221"/>
      <c r="P206" s="221"/>
      <c r="Q206" s="221"/>
      <c r="R206" s="222"/>
      <c r="S206" s="222"/>
      <c r="T206" s="222"/>
      <c r="U206" s="222"/>
      <c r="V206" s="222"/>
      <c r="W206" s="222"/>
      <c r="X206" s="222"/>
      <c r="Y206" s="222"/>
      <c r="Z206" s="212"/>
      <c r="AA206" s="212"/>
      <c r="AB206" s="212"/>
      <c r="AC206" s="212"/>
      <c r="AD206" s="212"/>
      <c r="AE206" s="212"/>
      <c r="AF206" s="212"/>
      <c r="AG206" s="212" t="s">
        <v>208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x14ac:dyDescent="0.25">
      <c r="A207" s="224" t="s">
        <v>176</v>
      </c>
      <c r="B207" s="225" t="s">
        <v>129</v>
      </c>
      <c r="C207" s="245" t="s">
        <v>130</v>
      </c>
      <c r="D207" s="226"/>
      <c r="E207" s="227"/>
      <c r="F207" s="228"/>
      <c r="G207" s="228">
        <f>SUMIF(AG208:AG265,"&lt;&gt;NOR",G208:G265)</f>
        <v>0</v>
      </c>
      <c r="H207" s="228"/>
      <c r="I207" s="228">
        <f>SUM(I208:I265)</f>
        <v>0</v>
      </c>
      <c r="J207" s="228"/>
      <c r="K207" s="228">
        <f>SUM(K208:K265)</f>
        <v>0</v>
      </c>
      <c r="L207" s="228"/>
      <c r="M207" s="228">
        <f>SUM(M208:M265)</f>
        <v>0</v>
      </c>
      <c r="N207" s="227"/>
      <c r="O207" s="227">
        <f>SUM(O208:O265)</f>
        <v>4.21</v>
      </c>
      <c r="P207" s="227"/>
      <c r="Q207" s="227">
        <f>SUM(Q208:Q265)</f>
        <v>0</v>
      </c>
      <c r="R207" s="228"/>
      <c r="S207" s="228"/>
      <c r="T207" s="229"/>
      <c r="U207" s="223"/>
      <c r="V207" s="223">
        <f>SUM(V208:V265)</f>
        <v>250.98</v>
      </c>
      <c r="W207" s="223"/>
      <c r="X207" s="223"/>
      <c r="Y207" s="223"/>
      <c r="AG207" t="s">
        <v>177</v>
      </c>
    </row>
    <row r="208" spans="1:60" outlineLevel="1" x14ac:dyDescent="0.25">
      <c r="A208" s="231">
        <v>61</v>
      </c>
      <c r="B208" s="232" t="s">
        <v>459</v>
      </c>
      <c r="C208" s="247" t="s">
        <v>460</v>
      </c>
      <c r="D208" s="233" t="s">
        <v>202</v>
      </c>
      <c r="E208" s="234">
        <v>155.08000000000001</v>
      </c>
      <c r="F208" s="235"/>
      <c r="G208" s="236">
        <f>ROUND(E208*F208,2)</f>
        <v>0</v>
      </c>
      <c r="H208" s="235"/>
      <c r="I208" s="236">
        <f>ROUND(E208*H208,2)</f>
        <v>0</v>
      </c>
      <c r="J208" s="235"/>
      <c r="K208" s="236">
        <f>ROUND(E208*J208,2)</f>
        <v>0</v>
      </c>
      <c r="L208" s="236">
        <v>21</v>
      </c>
      <c r="M208" s="236">
        <f>G208*(1+L208/100)</f>
        <v>0</v>
      </c>
      <c r="N208" s="234">
        <v>4.0000000000000003E-5</v>
      </c>
      <c r="O208" s="234">
        <f>ROUND(E208*N208,2)</f>
        <v>0.01</v>
      </c>
      <c r="P208" s="234">
        <v>0</v>
      </c>
      <c r="Q208" s="234">
        <f>ROUND(E208*P208,2)</f>
        <v>0</v>
      </c>
      <c r="R208" s="236" t="s">
        <v>461</v>
      </c>
      <c r="S208" s="236" t="s">
        <v>181</v>
      </c>
      <c r="T208" s="237" t="s">
        <v>204</v>
      </c>
      <c r="U208" s="222">
        <v>7.0000000000000007E-2</v>
      </c>
      <c r="V208" s="222">
        <f>ROUND(E208*U208,2)</f>
        <v>10.86</v>
      </c>
      <c r="W208" s="222"/>
      <c r="X208" s="222" t="s">
        <v>205</v>
      </c>
      <c r="Y208" s="222" t="s">
        <v>183</v>
      </c>
      <c r="Z208" s="212"/>
      <c r="AA208" s="212"/>
      <c r="AB208" s="212"/>
      <c r="AC208" s="212"/>
      <c r="AD208" s="212"/>
      <c r="AE208" s="212"/>
      <c r="AF208" s="212"/>
      <c r="AG208" s="212" t="s">
        <v>206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25">
      <c r="A209" s="219"/>
      <c r="B209" s="220"/>
      <c r="C209" s="257" t="s">
        <v>462</v>
      </c>
      <c r="D209" s="251"/>
      <c r="E209" s="252">
        <v>3.7</v>
      </c>
      <c r="F209" s="222"/>
      <c r="G209" s="222"/>
      <c r="H209" s="222"/>
      <c r="I209" s="222"/>
      <c r="J209" s="222"/>
      <c r="K209" s="222"/>
      <c r="L209" s="222"/>
      <c r="M209" s="222"/>
      <c r="N209" s="221"/>
      <c r="O209" s="221"/>
      <c r="P209" s="221"/>
      <c r="Q209" s="221"/>
      <c r="R209" s="222"/>
      <c r="S209" s="222"/>
      <c r="T209" s="222"/>
      <c r="U209" s="222"/>
      <c r="V209" s="222"/>
      <c r="W209" s="222"/>
      <c r="X209" s="222"/>
      <c r="Y209" s="222"/>
      <c r="Z209" s="212"/>
      <c r="AA209" s="212"/>
      <c r="AB209" s="212"/>
      <c r="AC209" s="212"/>
      <c r="AD209" s="212"/>
      <c r="AE209" s="212"/>
      <c r="AF209" s="212"/>
      <c r="AG209" s="212" t="s">
        <v>208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25">
      <c r="A210" s="219"/>
      <c r="B210" s="220"/>
      <c r="C210" s="257" t="s">
        <v>463</v>
      </c>
      <c r="D210" s="251"/>
      <c r="E210" s="252">
        <v>3.7</v>
      </c>
      <c r="F210" s="222"/>
      <c r="G210" s="222"/>
      <c r="H210" s="222"/>
      <c r="I210" s="222"/>
      <c r="J210" s="222"/>
      <c r="K210" s="222"/>
      <c r="L210" s="222"/>
      <c r="M210" s="222"/>
      <c r="N210" s="221"/>
      <c r="O210" s="221"/>
      <c r="P210" s="221"/>
      <c r="Q210" s="221"/>
      <c r="R210" s="222"/>
      <c r="S210" s="222"/>
      <c r="T210" s="222"/>
      <c r="U210" s="222"/>
      <c r="V210" s="222"/>
      <c r="W210" s="222"/>
      <c r="X210" s="222"/>
      <c r="Y210" s="222"/>
      <c r="Z210" s="212"/>
      <c r="AA210" s="212"/>
      <c r="AB210" s="212"/>
      <c r="AC210" s="212"/>
      <c r="AD210" s="212"/>
      <c r="AE210" s="212"/>
      <c r="AF210" s="212"/>
      <c r="AG210" s="212" t="s">
        <v>208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3" x14ac:dyDescent="0.25">
      <c r="A211" s="219"/>
      <c r="B211" s="220"/>
      <c r="C211" s="257" t="s">
        <v>464</v>
      </c>
      <c r="D211" s="251"/>
      <c r="E211" s="252">
        <v>3.7</v>
      </c>
      <c r="F211" s="222"/>
      <c r="G211" s="222"/>
      <c r="H211" s="222"/>
      <c r="I211" s="222"/>
      <c r="J211" s="222"/>
      <c r="K211" s="222"/>
      <c r="L211" s="222"/>
      <c r="M211" s="222"/>
      <c r="N211" s="221"/>
      <c r="O211" s="221"/>
      <c r="P211" s="221"/>
      <c r="Q211" s="221"/>
      <c r="R211" s="222"/>
      <c r="S211" s="222"/>
      <c r="T211" s="222"/>
      <c r="U211" s="222"/>
      <c r="V211" s="222"/>
      <c r="W211" s="222"/>
      <c r="X211" s="222"/>
      <c r="Y211" s="222"/>
      <c r="Z211" s="212"/>
      <c r="AA211" s="212"/>
      <c r="AB211" s="212"/>
      <c r="AC211" s="212"/>
      <c r="AD211" s="212"/>
      <c r="AE211" s="212"/>
      <c r="AF211" s="212"/>
      <c r="AG211" s="212" t="s">
        <v>208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3" x14ac:dyDescent="0.25">
      <c r="A212" s="219"/>
      <c r="B212" s="220"/>
      <c r="C212" s="257" t="s">
        <v>465</v>
      </c>
      <c r="D212" s="251"/>
      <c r="E212" s="252">
        <v>3.7</v>
      </c>
      <c r="F212" s="222"/>
      <c r="G212" s="222"/>
      <c r="H212" s="222"/>
      <c r="I212" s="222"/>
      <c r="J212" s="222"/>
      <c r="K212" s="222"/>
      <c r="L212" s="222"/>
      <c r="M212" s="222"/>
      <c r="N212" s="221"/>
      <c r="O212" s="221"/>
      <c r="P212" s="221"/>
      <c r="Q212" s="221"/>
      <c r="R212" s="222"/>
      <c r="S212" s="222"/>
      <c r="T212" s="222"/>
      <c r="U212" s="222"/>
      <c r="V212" s="222"/>
      <c r="W212" s="222"/>
      <c r="X212" s="222"/>
      <c r="Y212" s="222"/>
      <c r="Z212" s="212"/>
      <c r="AA212" s="212"/>
      <c r="AB212" s="212"/>
      <c r="AC212" s="212"/>
      <c r="AD212" s="212"/>
      <c r="AE212" s="212"/>
      <c r="AF212" s="212"/>
      <c r="AG212" s="212" t="s">
        <v>208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3" x14ac:dyDescent="0.25">
      <c r="A213" s="219"/>
      <c r="B213" s="220"/>
      <c r="C213" s="257" t="s">
        <v>466</v>
      </c>
      <c r="D213" s="251"/>
      <c r="E213" s="252">
        <v>3.7</v>
      </c>
      <c r="F213" s="222"/>
      <c r="G213" s="222"/>
      <c r="H213" s="222"/>
      <c r="I213" s="222"/>
      <c r="J213" s="222"/>
      <c r="K213" s="222"/>
      <c r="L213" s="222"/>
      <c r="M213" s="222"/>
      <c r="N213" s="221"/>
      <c r="O213" s="221"/>
      <c r="P213" s="221"/>
      <c r="Q213" s="221"/>
      <c r="R213" s="222"/>
      <c r="S213" s="222"/>
      <c r="T213" s="222"/>
      <c r="U213" s="222"/>
      <c r="V213" s="222"/>
      <c r="W213" s="222"/>
      <c r="X213" s="222"/>
      <c r="Y213" s="222"/>
      <c r="Z213" s="212"/>
      <c r="AA213" s="212"/>
      <c r="AB213" s="212"/>
      <c r="AC213" s="212"/>
      <c r="AD213" s="212"/>
      <c r="AE213" s="212"/>
      <c r="AF213" s="212"/>
      <c r="AG213" s="212" t="s">
        <v>208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5">
      <c r="A214" s="219"/>
      <c r="B214" s="220"/>
      <c r="C214" s="257" t="s">
        <v>467</v>
      </c>
      <c r="D214" s="251"/>
      <c r="E214" s="252">
        <v>3.7</v>
      </c>
      <c r="F214" s="222"/>
      <c r="G214" s="222"/>
      <c r="H214" s="222"/>
      <c r="I214" s="222"/>
      <c r="J214" s="222"/>
      <c r="K214" s="222"/>
      <c r="L214" s="222"/>
      <c r="M214" s="222"/>
      <c r="N214" s="221"/>
      <c r="O214" s="221"/>
      <c r="P214" s="221"/>
      <c r="Q214" s="221"/>
      <c r="R214" s="222"/>
      <c r="S214" s="222"/>
      <c r="T214" s="222"/>
      <c r="U214" s="222"/>
      <c r="V214" s="222"/>
      <c r="W214" s="222"/>
      <c r="X214" s="222"/>
      <c r="Y214" s="222"/>
      <c r="Z214" s="212"/>
      <c r="AA214" s="212"/>
      <c r="AB214" s="212"/>
      <c r="AC214" s="212"/>
      <c r="AD214" s="212"/>
      <c r="AE214" s="212"/>
      <c r="AF214" s="212"/>
      <c r="AG214" s="212" t="s">
        <v>208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3" x14ac:dyDescent="0.25">
      <c r="A215" s="219"/>
      <c r="B215" s="220"/>
      <c r="C215" s="257" t="s">
        <v>468</v>
      </c>
      <c r="D215" s="251"/>
      <c r="E215" s="252">
        <v>3.7</v>
      </c>
      <c r="F215" s="222"/>
      <c r="G215" s="222"/>
      <c r="H215" s="222"/>
      <c r="I215" s="222"/>
      <c r="J215" s="222"/>
      <c r="K215" s="222"/>
      <c r="L215" s="222"/>
      <c r="M215" s="222"/>
      <c r="N215" s="221"/>
      <c r="O215" s="221"/>
      <c r="P215" s="221"/>
      <c r="Q215" s="221"/>
      <c r="R215" s="222"/>
      <c r="S215" s="222"/>
      <c r="T215" s="222"/>
      <c r="U215" s="222"/>
      <c r="V215" s="222"/>
      <c r="W215" s="222"/>
      <c r="X215" s="222"/>
      <c r="Y215" s="222"/>
      <c r="Z215" s="212"/>
      <c r="AA215" s="212"/>
      <c r="AB215" s="212"/>
      <c r="AC215" s="212"/>
      <c r="AD215" s="212"/>
      <c r="AE215" s="212"/>
      <c r="AF215" s="212"/>
      <c r="AG215" s="212" t="s">
        <v>208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3" x14ac:dyDescent="0.25">
      <c r="A216" s="219"/>
      <c r="B216" s="220"/>
      <c r="C216" s="257" t="s">
        <v>469</v>
      </c>
      <c r="D216" s="251"/>
      <c r="E216" s="252">
        <v>11.5</v>
      </c>
      <c r="F216" s="222"/>
      <c r="G216" s="222"/>
      <c r="H216" s="222"/>
      <c r="I216" s="222"/>
      <c r="J216" s="222"/>
      <c r="K216" s="222"/>
      <c r="L216" s="222"/>
      <c r="M216" s="222"/>
      <c r="N216" s="221"/>
      <c r="O216" s="221"/>
      <c r="P216" s="221"/>
      <c r="Q216" s="221"/>
      <c r="R216" s="222"/>
      <c r="S216" s="222"/>
      <c r="T216" s="222"/>
      <c r="U216" s="222"/>
      <c r="V216" s="222"/>
      <c r="W216" s="222"/>
      <c r="X216" s="222"/>
      <c r="Y216" s="222"/>
      <c r="Z216" s="212"/>
      <c r="AA216" s="212"/>
      <c r="AB216" s="212"/>
      <c r="AC216" s="212"/>
      <c r="AD216" s="212"/>
      <c r="AE216" s="212"/>
      <c r="AF216" s="212"/>
      <c r="AG216" s="212" t="s">
        <v>208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5">
      <c r="A217" s="219"/>
      <c r="B217" s="220"/>
      <c r="C217" s="257" t="s">
        <v>470</v>
      </c>
      <c r="D217" s="251"/>
      <c r="E217" s="252">
        <v>11.5</v>
      </c>
      <c r="F217" s="222"/>
      <c r="G217" s="222"/>
      <c r="H217" s="222"/>
      <c r="I217" s="222"/>
      <c r="J217" s="222"/>
      <c r="K217" s="222"/>
      <c r="L217" s="222"/>
      <c r="M217" s="222"/>
      <c r="N217" s="221"/>
      <c r="O217" s="221"/>
      <c r="P217" s="221"/>
      <c r="Q217" s="221"/>
      <c r="R217" s="222"/>
      <c r="S217" s="222"/>
      <c r="T217" s="222"/>
      <c r="U217" s="222"/>
      <c r="V217" s="222"/>
      <c r="W217" s="222"/>
      <c r="X217" s="222"/>
      <c r="Y217" s="222"/>
      <c r="Z217" s="212"/>
      <c r="AA217" s="212"/>
      <c r="AB217" s="212"/>
      <c r="AC217" s="212"/>
      <c r="AD217" s="212"/>
      <c r="AE217" s="212"/>
      <c r="AF217" s="212"/>
      <c r="AG217" s="212" t="s">
        <v>208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3" x14ac:dyDescent="0.25">
      <c r="A218" s="219"/>
      <c r="B218" s="220"/>
      <c r="C218" s="257" t="s">
        <v>471</v>
      </c>
      <c r="D218" s="251"/>
      <c r="E218" s="252">
        <v>11.34</v>
      </c>
      <c r="F218" s="222"/>
      <c r="G218" s="222"/>
      <c r="H218" s="222"/>
      <c r="I218" s="222"/>
      <c r="J218" s="222"/>
      <c r="K218" s="222"/>
      <c r="L218" s="222"/>
      <c r="M218" s="222"/>
      <c r="N218" s="221"/>
      <c r="O218" s="221"/>
      <c r="P218" s="221"/>
      <c r="Q218" s="221"/>
      <c r="R218" s="222"/>
      <c r="S218" s="222"/>
      <c r="T218" s="222"/>
      <c r="U218" s="222"/>
      <c r="V218" s="222"/>
      <c r="W218" s="222"/>
      <c r="X218" s="222"/>
      <c r="Y218" s="222"/>
      <c r="Z218" s="212"/>
      <c r="AA218" s="212"/>
      <c r="AB218" s="212"/>
      <c r="AC218" s="212"/>
      <c r="AD218" s="212"/>
      <c r="AE218" s="212"/>
      <c r="AF218" s="212"/>
      <c r="AG218" s="212" t="s">
        <v>208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5">
      <c r="A219" s="219"/>
      <c r="B219" s="220"/>
      <c r="C219" s="257" t="s">
        <v>472</v>
      </c>
      <c r="D219" s="251"/>
      <c r="E219" s="252">
        <v>13.87</v>
      </c>
      <c r="F219" s="222"/>
      <c r="G219" s="222"/>
      <c r="H219" s="222"/>
      <c r="I219" s="222"/>
      <c r="J219" s="222"/>
      <c r="K219" s="222"/>
      <c r="L219" s="222"/>
      <c r="M219" s="222"/>
      <c r="N219" s="221"/>
      <c r="O219" s="221"/>
      <c r="P219" s="221"/>
      <c r="Q219" s="221"/>
      <c r="R219" s="222"/>
      <c r="S219" s="222"/>
      <c r="T219" s="222"/>
      <c r="U219" s="222"/>
      <c r="V219" s="222"/>
      <c r="W219" s="222"/>
      <c r="X219" s="222"/>
      <c r="Y219" s="222"/>
      <c r="Z219" s="212"/>
      <c r="AA219" s="212"/>
      <c r="AB219" s="212"/>
      <c r="AC219" s="212"/>
      <c r="AD219" s="212"/>
      <c r="AE219" s="212"/>
      <c r="AF219" s="212"/>
      <c r="AG219" s="212" t="s">
        <v>208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5">
      <c r="A220" s="219"/>
      <c r="B220" s="220"/>
      <c r="C220" s="257" t="s">
        <v>473</v>
      </c>
      <c r="D220" s="251"/>
      <c r="E220" s="252">
        <v>13.5</v>
      </c>
      <c r="F220" s="222"/>
      <c r="G220" s="222"/>
      <c r="H220" s="222"/>
      <c r="I220" s="222"/>
      <c r="J220" s="222"/>
      <c r="K220" s="222"/>
      <c r="L220" s="222"/>
      <c r="M220" s="222"/>
      <c r="N220" s="221"/>
      <c r="O220" s="221"/>
      <c r="P220" s="221"/>
      <c r="Q220" s="221"/>
      <c r="R220" s="222"/>
      <c r="S220" s="222"/>
      <c r="T220" s="222"/>
      <c r="U220" s="222"/>
      <c r="V220" s="222"/>
      <c r="W220" s="222"/>
      <c r="X220" s="222"/>
      <c r="Y220" s="222"/>
      <c r="Z220" s="212"/>
      <c r="AA220" s="212"/>
      <c r="AB220" s="212"/>
      <c r="AC220" s="212"/>
      <c r="AD220" s="212"/>
      <c r="AE220" s="212"/>
      <c r="AF220" s="212"/>
      <c r="AG220" s="212" t="s">
        <v>208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5">
      <c r="A221" s="219"/>
      <c r="B221" s="220"/>
      <c r="C221" s="257" t="s">
        <v>474</v>
      </c>
      <c r="D221" s="251"/>
      <c r="E221" s="252">
        <v>10.199999999999999</v>
      </c>
      <c r="F221" s="222"/>
      <c r="G221" s="222"/>
      <c r="H221" s="222"/>
      <c r="I221" s="222"/>
      <c r="J221" s="222"/>
      <c r="K221" s="222"/>
      <c r="L221" s="222"/>
      <c r="M221" s="222"/>
      <c r="N221" s="221"/>
      <c r="O221" s="221"/>
      <c r="P221" s="221"/>
      <c r="Q221" s="221"/>
      <c r="R221" s="222"/>
      <c r="S221" s="222"/>
      <c r="T221" s="222"/>
      <c r="U221" s="222"/>
      <c r="V221" s="222"/>
      <c r="W221" s="222"/>
      <c r="X221" s="222"/>
      <c r="Y221" s="222"/>
      <c r="Z221" s="212"/>
      <c r="AA221" s="212"/>
      <c r="AB221" s="212"/>
      <c r="AC221" s="212"/>
      <c r="AD221" s="212"/>
      <c r="AE221" s="212"/>
      <c r="AF221" s="212"/>
      <c r="AG221" s="212" t="s">
        <v>208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25">
      <c r="A222" s="219"/>
      <c r="B222" s="220"/>
      <c r="C222" s="257" t="s">
        <v>475</v>
      </c>
      <c r="D222" s="251"/>
      <c r="E222" s="252">
        <v>11.4</v>
      </c>
      <c r="F222" s="222"/>
      <c r="G222" s="222"/>
      <c r="H222" s="222"/>
      <c r="I222" s="222"/>
      <c r="J222" s="222"/>
      <c r="K222" s="222"/>
      <c r="L222" s="222"/>
      <c r="M222" s="222"/>
      <c r="N222" s="221"/>
      <c r="O222" s="221"/>
      <c r="P222" s="221"/>
      <c r="Q222" s="221"/>
      <c r="R222" s="222"/>
      <c r="S222" s="222"/>
      <c r="T222" s="222"/>
      <c r="U222" s="222"/>
      <c r="V222" s="222"/>
      <c r="W222" s="222"/>
      <c r="X222" s="222"/>
      <c r="Y222" s="222"/>
      <c r="Z222" s="212"/>
      <c r="AA222" s="212"/>
      <c r="AB222" s="212"/>
      <c r="AC222" s="212"/>
      <c r="AD222" s="212"/>
      <c r="AE222" s="212"/>
      <c r="AF222" s="212"/>
      <c r="AG222" s="212" t="s">
        <v>208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 x14ac:dyDescent="0.25">
      <c r="A223" s="219"/>
      <c r="B223" s="220"/>
      <c r="C223" s="257" t="s">
        <v>476</v>
      </c>
      <c r="D223" s="251"/>
      <c r="E223" s="252">
        <v>25.32</v>
      </c>
      <c r="F223" s="222"/>
      <c r="G223" s="222"/>
      <c r="H223" s="222"/>
      <c r="I223" s="222"/>
      <c r="J223" s="222"/>
      <c r="K223" s="222"/>
      <c r="L223" s="222"/>
      <c r="M223" s="222"/>
      <c r="N223" s="221"/>
      <c r="O223" s="221"/>
      <c r="P223" s="221"/>
      <c r="Q223" s="221"/>
      <c r="R223" s="222"/>
      <c r="S223" s="222"/>
      <c r="T223" s="222"/>
      <c r="U223" s="222"/>
      <c r="V223" s="222"/>
      <c r="W223" s="222"/>
      <c r="X223" s="222"/>
      <c r="Y223" s="222"/>
      <c r="Z223" s="212"/>
      <c r="AA223" s="212"/>
      <c r="AB223" s="212"/>
      <c r="AC223" s="212"/>
      <c r="AD223" s="212"/>
      <c r="AE223" s="212"/>
      <c r="AF223" s="212"/>
      <c r="AG223" s="212" t="s">
        <v>208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3" x14ac:dyDescent="0.25">
      <c r="A224" s="219"/>
      <c r="B224" s="220"/>
      <c r="C224" s="257" t="s">
        <v>477</v>
      </c>
      <c r="D224" s="251"/>
      <c r="E224" s="252">
        <v>20.55</v>
      </c>
      <c r="F224" s="222"/>
      <c r="G224" s="222"/>
      <c r="H224" s="222"/>
      <c r="I224" s="222"/>
      <c r="J224" s="222"/>
      <c r="K224" s="222"/>
      <c r="L224" s="222"/>
      <c r="M224" s="222"/>
      <c r="N224" s="221"/>
      <c r="O224" s="221"/>
      <c r="P224" s="221"/>
      <c r="Q224" s="221"/>
      <c r="R224" s="222"/>
      <c r="S224" s="222"/>
      <c r="T224" s="222"/>
      <c r="U224" s="222"/>
      <c r="V224" s="222"/>
      <c r="W224" s="222"/>
      <c r="X224" s="222"/>
      <c r="Y224" s="222"/>
      <c r="Z224" s="212"/>
      <c r="AA224" s="212"/>
      <c r="AB224" s="212"/>
      <c r="AC224" s="212"/>
      <c r="AD224" s="212"/>
      <c r="AE224" s="212"/>
      <c r="AF224" s="212"/>
      <c r="AG224" s="212" t="s">
        <v>208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5">
      <c r="A225" s="231">
        <v>62</v>
      </c>
      <c r="B225" s="232" t="s">
        <v>478</v>
      </c>
      <c r="C225" s="247" t="s">
        <v>479</v>
      </c>
      <c r="D225" s="233" t="s">
        <v>216</v>
      </c>
      <c r="E225" s="234">
        <v>156.32525000000001</v>
      </c>
      <c r="F225" s="235"/>
      <c r="G225" s="236">
        <f>ROUND(E225*F225,2)</f>
        <v>0</v>
      </c>
      <c r="H225" s="235"/>
      <c r="I225" s="236">
        <f>ROUND(E225*H225,2)</f>
        <v>0</v>
      </c>
      <c r="J225" s="235"/>
      <c r="K225" s="236">
        <f>ROUND(E225*J225,2)</f>
        <v>0</v>
      </c>
      <c r="L225" s="236">
        <v>21</v>
      </c>
      <c r="M225" s="236">
        <f>G225*(1+L225/100)</f>
        <v>0</v>
      </c>
      <c r="N225" s="234">
        <v>2.1000000000000001E-4</v>
      </c>
      <c r="O225" s="234">
        <f>ROUND(E225*N225,2)</f>
        <v>0.03</v>
      </c>
      <c r="P225" s="234">
        <v>0</v>
      </c>
      <c r="Q225" s="234">
        <f>ROUND(E225*P225,2)</f>
        <v>0</v>
      </c>
      <c r="R225" s="236" t="s">
        <v>461</v>
      </c>
      <c r="S225" s="236" t="s">
        <v>181</v>
      </c>
      <c r="T225" s="237" t="s">
        <v>204</v>
      </c>
      <c r="U225" s="222">
        <v>0.05</v>
      </c>
      <c r="V225" s="222">
        <f>ROUND(E225*U225,2)</f>
        <v>7.82</v>
      </c>
      <c r="W225" s="222"/>
      <c r="X225" s="222" t="s">
        <v>205</v>
      </c>
      <c r="Y225" s="222" t="s">
        <v>183</v>
      </c>
      <c r="Z225" s="212"/>
      <c r="AA225" s="212"/>
      <c r="AB225" s="212"/>
      <c r="AC225" s="212"/>
      <c r="AD225" s="212"/>
      <c r="AE225" s="212"/>
      <c r="AF225" s="212"/>
      <c r="AG225" s="212" t="s">
        <v>206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2" x14ac:dyDescent="0.25">
      <c r="A226" s="219"/>
      <c r="B226" s="220"/>
      <c r="C226" s="257" t="s">
        <v>480</v>
      </c>
      <c r="D226" s="251"/>
      <c r="E226" s="252">
        <v>156.32525000000001</v>
      </c>
      <c r="F226" s="222"/>
      <c r="G226" s="222"/>
      <c r="H226" s="222"/>
      <c r="I226" s="222"/>
      <c r="J226" s="222"/>
      <c r="K226" s="222"/>
      <c r="L226" s="222"/>
      <c r="M226" s="222"/>
      <c r="N226" s="221"/>
      <c r="O226" s="221"/>
      <c r="P226" s="221"/>
      <c r="Q226" s="221"/>
      <c r="R226" s="222"/>
      <c r="S226" s="222"/>
      <c r="T226" s="222"/>
      <c r="U226" s="222"/>
      <c r="V226" s="222"/>
      <c r="W226" s="222"/>
      <c r="X226" s="222"/>
      <c r="Y226" s="222"/>
      <c r="Z226" s="212"/>
      <c r="AA226" s="212"/>
      <c r="AB226" s="212"/>
      <c r="AC226" s="212"/>
      <c r="AD226" s="212"/>
      <c r="AE226" s="212"/>
      <c r="AF226" s="212"/>
      <c r="AG226" s="212" t="s">
        <v>208</v>
      </c>
      <c r="AH226" s="212">
        <v>5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20.399999999999999" outlineLevel="1" x14ac:dyDescent="0.25">
      <c r="A227" s="231">
        <v>63</v>
      </c>
      <c r="B227" s="232" t="s">
        <v>481</v>
      </c>
      <c r="C227" s="247" t="s">
        <v>482</v>
      </c>
      <c r="D227" s="233" t="s">
        <v>216</v>
      </c>
      <c r="E227" s="234">
        <v>156.32525000000001</v>
      </c>
      <c r="F227" s="235"/>
      <c r="G227" s="236">
        <f>ROUND(E227*F227,2)</f>
        <v>0</v>
      </c>
      <c r="H227" s="235"/>
      <c r="I227" s="236">
        <f>ROUND(E227*H227,2)</f>
        <v>0</v>
      </c>
      <c r="J227" s="235"/>
      <c r="K227" s="236">
        <f>ROUND(E227*J227,2)</f>
        <v>0</v>
      </c>
      <c r="L227" s="236">
        <v>21</v>
      </c>
      <c r="M227" s="236">
        <f>G227*(1+L227/100)</f>
        <v>0</v>
      </c>
      <c r="N227" s="234">
        <v>5.3499999999999997E-3</v>
      </c>
      <c r="O227" s="234">
        <f>ROUND(E227*N227,2)</f>
        <v>0.84</v>
      </c>
      <c r="P227" s="234">
        <v>0</v>
      </c>
      <c r="Q227" s="234">
        <f>ROUND(E227*P227,2)</f>
        <v>0</v>
      </c>
      <c r="R227" s="236" t="s">
        <v>461</v>
      </c>
      <c r="S227" s="236" t="s">
        <v>181</v>
      </c>
      <c r="T227" s="237" t="s">
        <v>204</v>
      </c>
      <c r="U227" s="222">
        <v>1.288</v>
      </c>
      <c r="V227" s="222">
        <f>ROUND(E227*U227,2)</f>
        <v>201.35</v>
      </c>
      <c r="W227" s="222"/>
      <c r="X227" s="222" t="s">
        <v>205</v>
      </c>
      <c r="Y227" s="222" t="s">
        <v>183</v>
      </c>
      <c r="Z227" s="212"/>
      <c r="AA227" s="212"/>
      <c r="AB227" s="212"/>
      <c r="AC227" s="212"/>
      <c r="AD227" s="212"/>
      <c r="AE227" s="212"/>
      <c r="AF227" s="212"/>
      <c r="AG227" s="212" t="s">
        <v>206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5">
      <c r="A228" s="219"/>
      <c r="B228" s="220"/>
      <c r="C228" s="257" t="s">
        <v>483</v>
      </c>
      <c r="D228" s="251"/>
      <c r="E228" s="252">
        <v>2.3152499999999998</v>
      </c>
      <c r="F228" s="222"/>
      <c r="G228" s="222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208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5">
      <c r="A229" s="219"/>
      <c r="B229" s="220"/>
      <c r="C229" s="257" t="s">
        <v>484</v>
      </c>
      <c r="D229" s="251"/>
      <c r="E229" s="252">
        <v>1.9575</v>
      </c>
      <c r="F229" s="222"/>
      <c r="G229" s="222"/>
      <c r="H229" s="222"/>
      <c r="I229" s="222"/>
      <c r="J229" s="222"/>
      <c r="K229" s="222"/>
      <c r="L229" s="222"/>
      <c r="M229" s="222"/>
      <c r="N229" s="221"/>
      <c r="O229" s="221"/>
      <c r="P229" s="221"/>
      <c r="Q229" s="221"/>
      <c r="R229" s="222"/>
      <c r="S229" s="222"/>
      <c r="T229" s="222"/>
      <c r="U229" s="222"/>
      <c r="V229" s="222"/>
      <c r="W229" s="222"/>
      <c r="X229" s="222"/>
      <c r="Y229" s="222"/>
      <c r="Z229" s="212"/>
      <c r="AA229" s="212"/>
      <c r="AB229" s="212"/>
      <c r="AC229" s="212"/>
      <c r="AD229" s="212"/>
      <c r="AE229" s="212"/>
      <c r="AF229" s="212"/>
      <c r="AG229" s="212" t="s">
        <v>208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3" x14ac:dyDescent="0.25">
      <c r="A230" s="219"/>
      <c r="B230" s="220"/>
      <c r="C230" s="257" t="s">
        <v>485</v>
      </c>
      <c r="D230" s="251"/>
      <c r="E230" s="252">
        <v>2.2814999999999999</v>
      </c>
      <c r="F230" s="222"/>
      <c r="G230" s="222"/>
      <c r="H230" s="222"/>
      <c r="I230" s="222"/>
      <c r="J230" s="222"/>
      <c r="K230" s="222"/>
      <c r="L230" s="222"/>
      <c r="M230" s="222"/>
      <c r="N230" s="221"/>
      <c r="O230" s="221"/>
      <c r="P230" s="221"/>
      <c r="Q230" s="221"/>
      <c r="R230" s="222"/>
      <c r="S230" s="222"/>
      <c r="T230" s="222"/>
      <c r="U230" s="222"/>
      <c r="V230" s="222"/>
      <c r="W230" s="222"/>
      <c r="X230" s="222"/>
      <c r="Y230" s="222"/>
      <c r="Z230" s="212"/>
      <c r="AA230" s="212"/>
      <c r="AB230" s="212"/>
      <c r="AC230" s="212"/>
      <c r="AD230" s="212"/>
      <c r="AE230" s="212"/>
      <c r="AF230" s="212"/>
      <c r="AG230" s="212" t="s">
        <v>208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3" x14ac:dyDescent="0.25">
      <c r="A231" s="219"/>
      <c r="B231" s="220"/>
      <c r="C231" s="257" t="s">
        <v>486</v>
      </c>
      <c r="D231" s="251"/>
      <c r="E231" s="252">
        <v>1.9575</v>
      </c>
      <c r="F231" s="222"/>
      <c r="G231" s="222"/>
      <c r="H231" s="222"/>
      <c r="I231" s="222"/>
      <c r="J231" s="222"/>
      <c r="K231" s="222"/>
      <c r="L231" s="222"/>
      <c r="M231" s="222"/>
      <c r="N231" s="221"/>
      <c r="O231" s="221"/>
      <c r="P231" s="221"/>
      <c r="Q231" s="221"/>
      <c r="R231" s="222"/>
      <c r="S231" s="222"/>
      <c r="T231" s="222"/>
      <c r="U231" s="222"/>
      <c r="V231" s="222"/>
      <c r="W231" s="222"/>
      <c r="X231" s="222"/>
      <c r="Y231" s="222"/>
      <c r="Z231" s="212"/>
      <c r="AA231" s="212"/>
      <c r="AB231" s="212"/>
      <c r="AC231" s="212"/>
      <c r="AD231" s="212"/>
      <c r="AE231" s="212"/>
      <c r="AF231" s="212"/>
      <c r="AG231" s="212" t="s">
        <v>208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3" x14ac:dyDescent="0.25">
      <c r="A232" s="219"/>
      <c r="B232" s="220"/>
      <c r="C232" s="257" t="s">
        <v>487</v>
      </c>
      <c r="D232" s="251"/>
      <c r="E232" s="252">
        <v>1.9575</v>
      </c>
      <c r="F232" s="222"/>
      <c r="G232" s="222"/>
      <c r="H232" s="222"/>
      <c r="I232" s="222"/>
      <c r="J232" s="222"/>
      <c r="K232" s="222"/>
      <c r="L232" s="222"/>
      <c r="M232" s="222"/>
      <c r="N232" s="221"/>
      <c r="O232" s="221"/>
      <c r="P232" s="221"/>
      <c r="Q232" s="221"/>
      <c r="R232" s="222"/>
      <c r="S232" s="222"/>
      <c r="T232" s="222"/>
      <c r="U232" s="222"/>
      <c r="V232" s="222"/>
      <c r="W232" s="222"/>
      <c r="X232" s="222"/>
      <c r="Y232" s="222"/>
      <c r="Z232" s="212"/>
      <c r="AA232" s="212"/>
      <c r="AB232" s="212"/>
      <c r="AC232" s="212"/>
      <c r="AD232" s="212"/>
      <c r="AE232" s="212"/>
      <c r="AF232" s="212"/>
      <c r="AG232" s="212" t="s">
        <v>208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25">
      <c r="A233" s="219"/>
      <c r="B233" s="220"/>
      <c r="C233" s="257" t="s">
        <v>488</v>
      </c>
      <c r="D233" s="251"/>
      <c r="E233" s="252">
        <v>1.9575</v>
      </c>
      <c r="F233" s="222"/>
      <c r="G233" s="222"/>
      <c r="H233" s="222"/>
      <c r="I233" s="222"/>
      <c r="J233" s="222"/>
      <c r="K233" s="222"/>
      <c r="L233" s="222"/>
      <c r="M233" s="222"/>
      <c r="N233" s="221"/>
      <c r="O233" s="221"/>
      <c r="P233" s="221"/>
      <c r="Q233" s="221"/>
      <c r="R233" s="222"/>
      <c r="S233" s="222"/>
      <c r="T233" s="222"/>
      <c r="U233" s="222"/>
      <c r="V233" s="222"/>
      <c r="W233" s="222"/>
      <c r="X233" s="222"/>
      <c r="Y233" s="222"/>
      <c r="Z233" s="212"/>
      <c r="AA233" s="212"/>
      <c r="AB233" s="212"/>
      <c r="AC233" s="212"/>
      <c r="AD233" s="212"/>
      <c r="AE233" s="212"/>
      <c r="AF233" s="212"/>
      <c r="AG233" s="212" t="s">
        <v>208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3" x14ac:dyDescent="0.25">
      <c r="A234" s="219"/>
      <c r="B234" s="220"/>
      <c r="C234" s="257" t="s">
        <v>489</v>
      </c>
      <c r="D234" s="251"/>
      <c r="E234" s="252">
        <v>1.9575</v>
      </c>
      <c r="F234" s="222"/>
      <c r="G234" s="222"/>
      <c r="H234" s="222"/>
      <c r="I234" s="222"/>
      <c r="J234" s="222"/>
      <c r="K234" s="222"/>
      <c r="L234" s="222"/>
      <c r="M234" s="222"/>
      <c r="N234" s="221"/>
      <c r="O234" s="221"/>
      <c r="P234" s="221"/>
      <c r="Q234" s="221"/>
      <c r="R234" s="222"/>
      <c r="S234" s="222"/>
      <c r="T234" s="222"/>
      <c r="U234" s="222"/>
      <c r="V234" s="222"/>
      <c r="W234" s="222"/>
      <c r="X234" s="222"/>
      <c r="Y234" s="222"/>
      <c r="Z234" s="212"/>
      <c r="AA234" s="212"/>
      <c r="AB234" s="212"/>
      <c r="AC234" s="212"/>
      <c r="AD234" s="212"/>
      <c r="AE234" s="212"/>
      <c r="AF234" s="212"/>
      <c r="AG234" s="212" t="s">
        <v>208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3" x14ac:dyDescent="0.25">
      <c r="A235" s="219"/>
      <c r="B235" s="220"/>
      <c r="C235" s="257" t="s">
        <v>490</v>
      </c>
      <c r="D235" s="251"/>
      <c r="E235" s="252">
        <v>8.7289999999999992</v>
      </c>
      <c r="F235" s="222"/>
      <c r="G235" s="222"/>
      <c r="H235" s="222"/>
      <c r="I235" s="222"/>
      <c r="J235" s="222"/>
      <c r="K235" s="222"/>
      <c r="L235" s="222"/>
      <c r="M235" s="222"/>
      <c r="N235" s="221"/>
      <c r="O235" s="221"/>
      <c r="P235" s="221"/>
      <c r="Q235" s="221"/>
      <c r="R235" s="222"/>
      <c r="S235" s="222"/>
      <c r="T235" s="222"/>
      <c r="U235" s="222"/>
      <c r="V235" s="222"/>
      <c r="W235" s="222"/>
      <c r="X235" s="222"/>
      <c r="Y235" s="222"/>
      <c r="Z235" s="212"/>
      <c r="AA235" s="212"/>
      <c r="AB235" s="212"/>
      <c r="AC235" s="212"/>
      <c r="AD235" s="212"/>
      <c r="AE235" s="212"/>
      <c r="AF235" s="212"/>
      <c r="AG235" s="212" t="s">
        <v>208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25">
      <c r="A236" s="219"/>
      <c r="B236" s="220"/>
      <c r="C236" s="257" t="s">
        <v>491</v>
      </c>
      <c r="D236" s="251"/>
      <c r="E236" s="252">
        <v>9.0229999999999997</v>
      </c>
      <c r="F236" s="222"/>
      <c r="G236" s="222"/>
      <c r="H236" s="222"/>
      <c r="I236" s="222"/>
      <c r="J236" s="222"/>
      <c r="K236" s="222"/>
      <c r="L236" s="222"/>
      <c r="M236" s="222"/>
      <c r="N236" s="221"/>
      <c r="O236" s="221"/>
      <c r="P236" s="221"/>
      <c r="Q236" s="221"/>
      <c r="R236" s="222"/>
      <c r="S236" s="222"/>
      <c r="T236" s="222"/>
      <c r="U236" s="222"/>
      <c r="V236" s="222"/>
      <c r="W236" s="222"/>
      <c r="X236" s="222"/>
      <c r="Y236" s="222"/>
      <c r="Z236" s="212"/>
      <c r="AA236" s="212"/>
      <c r="AB236" s="212"/>
      <c r="AC236" s="212"/>
      <c r="AD236" s="212"/>
      <c r="AE236" s="212"/>
      <c r="AF236" s="212"/>
      <c r="AG236" s="212" t="s">
        <v>208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3" x14ac:dyDescent="0.25">
      <c r="A237" s="219"/>
      <c r="B237" s="220"/>
      <c r="C237" s="257" t="s">
        <v>492</v>
      </c>
      <c r="D237" s="251"/>
      <c r="E237" s="252">
        <v>7.609</v>
      </c>
      <c r="F237" s="222"/>
      <c r="G237" s="222"/>
      <c r="H237" s="222"/>
      <c r="I237" s="222"/>
      <c r="J237" s="222"/>
      <c r="K237" s="222"/>
      <c r="L237" s="222"/>
      <c r="M237" s="222"/>
      <c r="N237" s="221"/>
      <c r="O237" s="221"/>
      <c r="P237" s="221"/>
      <c r="Q237" s="221"/>
      <c r="R237" s="222"/>
      <c r="S237" s="222"/>
      <c r="T237" s="222"/>
      <c r="U237" s="222"/>
      <c r="V237" s="222"/>
      <c r="W237" s="222"/>
      <c r="X237" s="222"/>
      <c r="Y237" s="222"/>
      <c r="Z237" s="212"/>
      <c r="AA237" s="212"/>
      <c r="AB237" s="212"/>
      <c r="AC237" s="212"/>
      <c r="AD237" s="212"/>
      <c r="AE237" s="212"/>
      <c r="AF237" s="212"/>
      <c r="AG237" s="212" t="s">
        <v>208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3" x14ac:dyDescent="0.25">
      <c r="A238" s="219"/>
      <c r="B238" s="220"/>
      <c r="C238" s="257" t="s">
        <v>493</v>
      </c>
      <c r="D238" s="251"/>
      <c r="E238" s="252">
        <v>8.5120000000000005</v>
      </c>
      <c r="F238" s="222"/>
      <c r="G238" s="222"/>
      <c r="H238" s="222"/>
      <c r="I238" s="222"/>
      <c r="J238" s="222"/>
      <c r="K238" s="222"/>
      <c r="L238" s="222"/>
      <c r="M238" s="222"/>
      <c r="N238" s="221"/>
      <c r="O238" s="221"/>
      <c r="P238" s="221"/>
      <c r="Q238" s="221"/>
      <c r="R238" s="222"/>
      <c r="S238" s="222"/>
      <c r="T238" s="222"/>
      <c r="U238" s="222"/>
      <c r="V238" s="222"/>
      <c r="W238" s="222"/>
      <c r="X238" s="222"/>
      <c r="Y238" s="222"/>
      <c r="Z238" s="212"/>
      <c r="AA238" s="212"/>
      <c r="AB238" s="212"/>
      <c r="AC238" s="212"/>
      <c r="AD238" s="212"/>
      <c r="AE238" s="212"/>
      <c r="AF238" s="212"/>
      <c r="AG238" s="212" t="s">
        <v>208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3" x14ac:dyDescent="0.25">
      <c r="A239" s="219"/>
      <c r="B239" s="220"/>
      <c r="C239" s="257" t="s">
        <v>494</v>
      </c>
      <c r="D239" s="251"/>
      <c r="E239" s="252">
        <v>16.378</v>
      </c>
      <c r="F239" s="222"/>
      <c r="G239" s="222"/>
      <c r="H239" s="222"/>
      <c r="I239" s="222"/>
      <c r="J239" s="222"/>
      <c r="K239" s="222"/>
      <c r="L239" s="222"/>
      <c r="M239" s="222"/>
      <c r="N239" s="221"/>
      <c r="O239" s="221"/>
      <c r="P239" s="221"/>
      <c r="Q239" s="221"/>
      <c r="R239" s="222"/>
      <c r="S239" s="222"/>
      <c r="T239" s="222"/>
      <c r="U239" s="222"/>
      <c r="V239" s="222"/>
      <c r="W239" s="222"/>
      <c r="X239" s="222"/>
      <c r="Y239" s="222"/>
      <c r="Z239" s="212"/>
      <c r="AA239" s="212"/>
      <c r="AB239" s="212"/>
      <c r="AC239" s="212"/>
      <c r="AD239" s="212"/>
      <c r="AE239" s="212"/>
      <c r="AF239" s="212"/>
      <c r="AG239" s="212" t="s">
        <v>208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3" x14ac:dyDescent="0.25">
      <c r="A240" s="219"/>
      <c r="B240" s="220"/>
      <c r="C240" s="257" t="s">
        <v>495</v>
      </c>
      <c r="D240" s="251"/>
      <c r="E240" s="252">
        <v>9.8979999999999997</v>
      </c>
      <c r="F240" s="222"/>
      <c r="G240" s="222"/>
      <c r="H240" s="222"/>
      <c r="I240" s="222"/>
      <c r="J240" s="222"/>
      <c r="K240" s="222"/>
      <c r="L240" s="222"/>
      <c r="M240" s="222"/>
      <c r="N240" s="221"/>
      <c r="O240" s="221"/>
      <c r="P240" s="221"/>
      <c r="Q240" s="221"/>
      <c r="R240" s="222"/>
      <c r="S240" s="222"/>
      <c r="T240" s="222"/>
      <c r="U240" s="222"/>
      <c r="V240" s="222"/>
      <c r="W240" s="222"/>
      <c r="X240" s="222"/>
      <c r="Y240" s="222"/>
      <c r="Z240" s="212"/>
      <c r="AA240" s="212"/>
      <c r="AB240" s="212"/>
      <c r="AC240" s="212"/>
      <c r="AD240" s="212"/>
      <c r="AE240" s="212"/>
      <c r="AF240" s="212"/>
      <c r="AG240" s="212" t="s">
        <v>208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3" x14ac:dyDescent="0.25">
      <c r="A241" s="219"/>
      <c r="B241" s="220"/>
      <c r="C241" s="257" t="s">
        <v>496</v>
      </c>
      <c r="D241" s="251"/>
      <c r="E241" s="252">
        <v>18.268999999999998</v>
      </c>
      <c r="F241" s="222"/>
      <c r="G241" s="222"/>
      <c r="H241" s="222"/>
      <c r="I241" s="222"/>
      <c r="J241" s="222"/>
      <c r="K241" s="222"/>
      <c r="L241" s="222"/>
      <c r="M241" s="222"/>
      <c r="N241" s="221"/>
      <c r="O241" s="221"/>
      <c r="P241" s="221"/>
      <c r="Q241" s="221"/>
      <c r="R241" s="222"/>
      <c r="S241" s="222"/>
      <c r="T241" s="222"/>
      <c r="U241" s="222"/>
      <c r="V241" s="222"/>
      <c r="W241" s="222"/>
      <c r="X241" s="222"/>
      <c r="Y241" s="222"/>
      <c r="Z241" s="212"/>
      <c r="AA241" s="212"/>
      <c r="AB241" s="212"/>
      <c r="AC241" s="212"/>
      <c r="AD241" s="212"/>
      <c r="AE241" s="212"/>
      <c r="AF241" s="212"/>
      <c r="AG241" s="212" t="s">
        <v>208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3" x14ac:dyDescent="0.25">
      <c r="A242" s="219"/>
      <c r="B242" s="220"/>
      <c r="C242" s="257" t="s">
        <v>497</v>
      </c>
      <c r="D242" s="251"/>
      <c r="E242" s="252">
        <v>31.603999999999999</v>
      </c>
      <c r="F242" s="222"/>
      <c r="G242" s="222"/>
      <c r="H242" s="222"/>
      <c r="I242" s="222"/>
      <c r="J242" s="222"/>
      <c r="K242" s="222"/>
      <c r="L242" s="222"/>
      <c r="M242" s="222"/>
      <c r="N242" s="221"/>
      <c r="O242" s="221"/>
      <c r="P242" s="221"/>
      <c r="Q242" s="221"/>
      <c r="R242" s="222"/>
      <c r="S242" s="222"/>
      <c r="T242" s="222"/>
      <c r="U242" s="222"/>
      <c r="V242" s="222"/>
      <c r="W242" s="222"/>
      <c r="X242" s="222"/>
      <c r="Y242" s="222"/>
      <c r="Z242" s="212"/>
      <c r="AA242" s="212"/>
      <c r="AB242" s="212"/>
      <c r="AC242" s="212"/>
      <c r="AD242" s="212"/>
      <c r="AE242" s="212"/>
      <c r="AF242" s="212"/>
      <c r="AG242" s="212" t="s">
        <v>208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3" x14ac:dyDescent="0.25">
      <c r="A243" s="219"/>
      <c r="B243" s="220"/>
      <c r="C243" s="257" t="s">
        <v>498</v>
      </c>
      <c r="D243" s="251"/>
      <c r="E243" s="252">
        <v>31.919</v>
      </c>
      <c r="F243" s="222"/>
      <c r="G243" s="222"/>
      <c r="H243" s="222"/>
      <c r="I243" s="222"/>
      <c r="J243" s="222"/>
      <c r="K243" s="222"/>
      <c r="L243" s="222"/>
      <c r="M243" s="222"/>
      <c r="N243" s="221"/>
      <c r="O243" s="221"/>
      <c r="P243" s="221"/>
      <c r="Q243" s="221"/>
      <c r="R243" s="222"/>
      <c r="S243" s="222"/>
      <c r="T243" s="222"/>
      <c r="U243" s="222"/>
      <c r="V243" s="222"/>
      <c r="W243" s="222"/>
      <c r="X243" s="222"/>
      <c r="Y243" s="222"/>
      <c r="Z243" s="212"/>
      <c r="AA243" s="212"/>
      <c r="AB243" s="212"/>
      <c r="AC243" s="212"/>
      <c r="AD243" s="212"/>
      <c r="AE243" s="212"/>
      <c r="AF243" s="212"/>
      <c r="AG243" s="212" t="s">
        <v>208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ht="20.399999999999999" outlineLevel="1" x14ac:dyDescent="0.25">
      <c r="A244" s="231">
        <v>64</v>
      </c>
      <c r="B244" s="232" t="s">
        <v>499</v>
      </c>
      <c r="C244" s="247" t="s">
        <v>500</v>
      </c>
      <c r="D244" s="233" t="s">
        <v>216</v>
      </c>
      <c r="E244" s="234">
        <v>156.32525000000001</v>
      </c>
      <c r="F244" s="235"/>
      <c r="G244" s="236">
        <f>ROUND(E244*F244,2)</f>
        <v>0</v>
      </c>
      <c r="H244" s="235"/>
      <c r="I244" s="236">
        <f>ROUND(E244*H244,2)</f>
        <v>0</v>
      </c>
      <c r="J244" s="235"/>
      <c r="K244" s="236">
        <f>ROUND(E244*J244,2)</f>
        <v>0</v>
      </c>
      <c r="L244" s="236">
        <v>21</v>
      </c>
      <c r="M244" s="236">
        <f>G244*(1+L244/100)</f>
        <v>0</v>
      </c>
      <c r="N244" s="234">
        <v>0</v>
      </c>
      <c r="O244" s="234">
        <f>ROUND(E244*N244,2)</f>
        <v>0</v>
      </c>
      <c r="P244" s="234">
        <v>0</v>
      </c>
      <c r="Q244" s="234">
        <f>ROUND(E244*P244,2)</f>
        <v>0</v>
      </c>
      <c r="R244" s="236" t="s">
        <v>461</v>
      </c>
      <c r="S244" s="236" t="s">
        <v>181</v>
      </c>
      <c r="T244" s="237" t="s">
        <v>204</v>
      </c>
      <c r="U244" s="222">
        <v>0.13</v>
      </c>
      <c r="V244" s="222">
        <f>ROUND(E244*U244,2)</f>
        <v>20.32</v>
      </c>
      <c r="W244" s="222"/>
      <c r="X244" s="222" t="s">
        <v>205</v>
      </c>
      <c r="Y244" s="222" t="s">
        <v>183</v>
      </c>
      <c r="Z244" s="212"/>
      <c r="AA244" s="212"/>
      <c r="AB244" s="212"/>
      <c r="AC244" s="212"/>
      <c r="AD244" s="212"/>
      <c r="AE244" s="212"/>
      <c r="AF244" s="212"/>
      <c r="AG244" s="212" t="s">
        <v>206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2" x14ac:dyDescent="0.25">
      <c r="A245" s="219"/>
      <c r="B245" s="220"/>
      <c r="C245" s="257" t="s">
        <v>480</v>
      </c>
      <c r="D245" s="251"/>
      <c r="E245" s="252">
        <v>156.32525000000001</v>
      </c>
      <c r="F245" s="222"/>
      <c r="G245" s="222"/>
      <c r="H245" s="222"/>
      <c r="I245" s="222"/>
      <c r="J245" s="222"/>
      <c r="K245" s="222"/>
      <c r="L245" s="222"/>
      <c r="M245" s="222"/>
      <c r="N245" s="221"/>
      <c r="O245" s="221"/>
      <c r="P245" s="221"/>
      <c r="Q245" s="221"/>
      <c r="R245" s="222"/>
      <c r="S245" s="222"/>
      <c r="T245" s="222"/>
      <c r="U245" s="222"/>
      <c r="V245" s="222"/>
      <c r="W245" s="222"/>
      <c r="X245" s="222"/>
      <c r="Y245" s="222"/>
      <c r="Z245" s="212"/>
      <c r="AA245" s="212"/>
      <c r="AB245" s="212"/>
      <c r="AC245" s="212"/>
      <c r="AD245" s="212"/>
      <c r="AE245" s="212"/>
      <c r="AF245" s="212"/>
      <c r="AG245" s="212" t="s">
        <v>208</v>
      </c>
      <c r="AH245" s="212">
        <v>5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5">
      <c r="A246" s="231">
        <v>65</v>
      </c>
      <c r="B246" s="232" t="s">
        <v>501</v>
      </c>
      <c r="C246" s="247" t="s">
        <v>502</v>
      </c>
      <c r="D246" s="233" t="s">
        <v>202</v>
      </c>
      <c r="E246" s="234">
        <v>44.225000000000001</v>
      </c>
      <c r="F246" s="235"/>
      <c r="G246" s="236">
        <f>ROUND(E246*F246,2)</f>
        <v>0</v>
      </c>
      <c r="H246" s="235"/>
      <c r="I246" s="236">
        <f>ROUND(E246*H246,2)</f>
        <v>0</v>
      </c>
      <c r="J246" s="235"/>
      <c r="K246" s="236">
        <f>ROUND(E246*J246,2)</f>
        <v>0</v>
      </c>
      <c r="L246" s="236">
        <v>21</v>
      </c>
      <c r="M246" s="236">
        <f>G246*(1+L246/100)</f>
        <v>0</v>
      </c>
      <c r="N246" s="234">
        <v>1E-4</v>
      </c>
      <c r="O246" s="234">
        <f>ROUND(E246*N246,2)</f>
        <v>0</v>
      </c>
      <c r="P246" s="234">
        <v>0</v>
      </c>
      <c r="Q246" s="234">
        <f>ROUND(E246*P246,2)</f>
        <v>0</v>
      </c>
      <c r="R246" s="236" t="s">
        <v>461</v>
      </c>
      <c r="S246" s="236" t="s">
        <v>181</v>
      </c>
      <c r="T246" s="237" t="s">
        <v>204</v>
      </c>
      <c r="U246" s="222">
        <v>0.12</v>
      </c>
      <c r="V246" s="222">
        <f>ROUND(E246*U246,2)</f>
        <v>5.31</v>
      </c>
      <c r="W246" s="222"/>
      <c r="X246" s="222" t="s">
        <v>205</v>
      </c>
      <c r="Y246" s="222" t="s">
        <v>183</v>
      </c>
      <c r="Z246" s="212"/>
      <c r="AA246" s="212"/>
      <c r="AB246" s="212"/>
      <c r="AC246" s="212"/>
      <c r="AD246" s="212"/>
      <c r="AE246" s="212"/>
      <c r="AF246" s="212"/>
      <c r="AG246" s="212" t="s">
        <v>206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5">
      <c r="A247" s="219"/>
      <c r="B247" s="220"/>
      <c r="C247" s="257" t="s">
        <v>503</v>
      </c>
      <c r="D247" s="251"/>
      <c r="E247" s="252">
        <v>2.7</v>
      </c>
      <c r="F247" s="222"/>
      <c r="G247" s="222"/>
      <c r="H247" s="222"/>
      <c r="I247" s="222"/>
      <c r="J247" s="222"/>
      <c r="K247" s="222"/>
      <c r="L247" s="222"/>
      <c r="M247" s="222"/>
      <c r="N247" s="221"/>
      <c r="O247" s="221"/>
      <c r="P247" s="221"/>
      <c r="Q247" s="221"/>
      <c r="R247" s="222"/>
      <c r="S247" s="222"/>
      <c r="T247" s="222"/>
      <c r="U247" s="222"/>
      <c r="V247" s="222"/>
      <c r="W247" s="222"/>
      <c r="X247" s="222"/>
      <c r="Y247" s="222"/>
      <c r="Z247" s="212"/>
      <c r="AA247" s="212"/>
      <c r="AB247" s="212"/>
      <c r="AC247" s="212"/>
      <c r="AD247" s="212"/>
      <c r="AE247" s="212"/>
      <c r="AF247" s="212"/>
      <c r="AG247" s="212" t="s">
        <v>208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5">
      <c r="A248" s="219"/>
      <c r="B248" s="220"/>
      <c r="C248" s="257" t="s">
        <v>504</v>
      </c>
      <c r="D248" s="251"/>
      <c r="E248" s="252">
        <v>2.7</v>
      </c>
      <c r="F248" s="222"/>
      <c r="G248" s="222"/>
      <c r="H248" s="222"/>
      <c r="I248" s="222"/>
      <c r="J248" s="222"/>
      <c r="K248" s="222"/>
      <c r="L248" s="222"/>
      <c r="M248" s="222"/>
      <c r="N248" s="221"/>
      <c r="O248" s="221"/>
      <c r="P248" s="221"/>
      <c r="Q248" s="221"/>
      <c r="R248" s="222"/>
      <c r="S248" s="222"/>
      <c r="T248" s="222"/>
      <c r="U248" s="222"/>
      <c r="V248" s="222"/>
      <c r="W248" s="222"/>
      <c r="X248" s="222"/>
      <c r="Y248" s="222"/>
      <c r="Z248" s="212"/>
      <c r="AA248" s="212"/>
      <c r="AB248" s="212"/>
      <c r="AC248" s="212"/>
      <c r="AD248" s="212"/>
      <c r="AE248" s="212"/>
      <c r="AF248" s="212"/>
      <c r="AG248" s="212" t="s">
        <v>208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3" x14ac:dyDescent="0.25">
      <c r="A249" s="219"/>
      <c r="B249" s="220"/>
      <c r="C249" s="257" t="s">
        <v>505</v>
      </c>
      <c r="D249" s="251"/>
      <c r="E249" s="252">
        <v>2.7</v>
      </c>
      <c r="F249" s="222"/>
      <c r="G249" s="222"/>
      <c r="H249" s="222"/>
      <c r="I249" s="222"/>
      <c r="J249" s="222"/>
      <c r="K249" s="222"/>
      <c r="L249" s="222"/>
      <c r="M249" s="222"/>
      <c r="N249" s="221"/>
      <c r="O249" s="221"/>
      <c r="P249" s="221"/>
      <c r="Q249" s="221"/>
      <c r="R249" s="222"/>
      <c r="S249" s="222"/>
      <c r="T249" s="222"/>
      <c r="U249" s="222"/>
      <c r="V249" s="222"/>
      <c r="W249" s="222"/>
      <c r="X249" s="222"/>
      <c r="Y249" s="222"/>
      <c r="Z249" s="212"/>
      <c r="AA249" s="212"/>
      <c r="AB249" s="212"/>
      <c r="AC249" s="212"/>
      <c r="AD249" s="212"/>
      <c r="AE249" s="212"/>
      <c r="AF249" s="212"/>
      <c r="AG249" s="212" t="s">
        <v>208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3" x14ac:dyDescent="0.25">
      <c r="A250" s="219"/>
      <c r="B250" s="220"/>
      <c r="C250" s="257" t="s">
        <v>506</v>
      </c>
      <c r="D250" s="251"/>
      <c r="E250" s="252">
        <v>2.7</v>
      </c>
      <c r="F250" s="222"/>
      <c r="G250" s="222"/>
      <c r="H250" s="222"/>
      <c r="I250" s="222"/>
      <c r="J250" s="222"/>
      <c r="K250" s="222"/>
      <c r="L250" s="222"/>
      <c r="M250" s="222"/>
      <c r="N250" s="221"/>
      <c r="O250" s="221"/>
      <c r="P250" s="221"/>
      <c r="Q250" s="221"/>
      <c r="R250" s="222"/>
      <c r="S250" s="222"/>
      <c r="T250" s="222"/>
      <c r="U250" s="222"/>
      <c r="V250" s="222"/>
      <c r="W250" s="222"/>
      <c r="X250" s="222"/>
      <c r="Y250" s="222"/>
      <c r="Z250" s="212"/>
      <c r="AA250" s="212"/>
      <c r="AB250" s="212"/>
      <c r="AC250" s="212"/>
      <c r="AD250" s="212"/>
      <c r="AE250" s="212"/>
      <c r="AF250" s="212"/>
      <c r="AG250" s="212" t="s">
        <v>208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5">
      <c r="A251" s="219"/>
      <c r="B251" s="220"/>
      <c r="C251" s="257" t="s">
        <v>507</v>
      </c>
      <c r="D251" s="251"/>
      <c r="E251" s="252">
        <v>2.7</v>
      </c>
      <c r="F251" s="222"/>
      <c r="G251" s="222"/>
      <c r="H251" s="222"/>
      <c r="I251" s="222"/>
      <c r="J251" s="222"/>
      <c r="K251" s="222"/>
      <c r="L251" s="222"/>
      <c r="M251" s="222"/>
      <c r="N251" s="221"/>
      <c r="O251" s="221"/>
      <c r="P251" s="221"/>
      <c r="Q251" s="221"/>
      <c r="R251" s="222"/>
      <c r="S251" s="222"/>
      <c r="T251" s="222"/>
      <c r="U251" s="222"/>
      <c r="V251" s="222"/>
      <c r="W251" s="222"/>
      <c r="X251" s="222"/>
      <c r="Y251" s="222"/>
      <c r="Z251" s="212"/>
      <c r="AA251" s="212"/>
      <c r="AB251" s="212"/>
      <c r="AC251" s="212"/>
      <c r="AD251" s="212"/>
      <c r="AE251" s="212"/>
      <c r="AF251" s="212"/>
      <c r="AG251" s="212" t="s">
        <v>208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3" x14ac:dyDescent="0.25">
      <c r="A252" s="219"/>
      <c r="B252" s="220"/>
      <c r="C252" s="257" t="s">
        <v>508</v>
      </c>
      <c r="D252" s="251"/>
      <c r="E252" s="252">
        <v>2.7</v>
      </c>
      <c r="F252" s="222"/>
      <c r="G252" s="222"/>
      <c r="H252" s="222"/>
      <c r="I252" s="222"/>
      <c r="J252" s="222"/>
      <c r="K252" s="222"/>
      <c r="L252" s="222"/>
      <c r="M252" s="222"/>
      <c r="N252" s="221"/>
      <c r="O252" s="221"/>
      <c r="P252" s="221"/>
      <c r="Q252" s="221"/>
      <c r="R252" s="222"/>
      <c r="S252" s="222"/>
      <c r="T252" s="222"/>
      <c r="U252" s="222"/>
      <c r="V252" s="222"/>
      <c r="W252" s="222"/>
      <c r="X252" s="222"/>
      <c r="Y252" s="222"/>
      <c r="Z252" s="212"/>
      <c r="AA252" s="212"/>
      <c r="AB252" s="212"/>
      <c r="AC252" s="212"/>
      <c r="AD252" s="212"/>
      <c r="AE252" s="212"/>
      <c r="AF252" s="212"/>
      <c r="AG252" s="212" t="s">
        <v>208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3" x14ac:dyDescent="0.25">
      <c r="A253" s="219"/>
      <c r="B253" s="220"/>
      <c r="C253" s="257" t="s">
        <v>509</v>
      </c>
      <c r="D253" s="251"/>
      <c r="E253" s="252">
        <v>2.7</v>
      </c>
      <c r="F253" s="222"/>
      <c r="G253" s="222"/>
      <c r="H253" s="222"/>
      <c r="I253" s="222"/>
      <c r="J253" s="222"/>
      <c r="K253" s="222"/>
      <c r="L253" s="222"/>
      <c r="M253" s="222"/>
      <c r="N253" s="221"/>
      <c r="O253" s="221"/>
      <c r="P253" s="221"/>
      <c r="Q253" s="221"/>
      <c r="R253" s="222"/>
      <c r="S253" s="222"/>
      <c r="T253" s="222"/>
      <c r="U253" s="222"/>
      <c r="V253" s="222"/>
      <c r="W253" s="222"/>
      <c r="X253" s="222"/>
      <c r="Y253" s="222"/>
      <c r="Z253" s="212"/>
      <c r="AA253" s="212"/>
      <c r="AB253" s="212"/>
      <c r="AC253" s="212"/>
      <c r="AD253" s="212"/>
      <c r="AE253" s="212"/>
      <c r="AF253" s="212"/>
      <c r="AG253" s="212" t="s">
        <v>208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3" x14ac:dyDescent="0.25">
      <c r="A254" s="219"/>
      <c r="B254" s="220"/>
      <c r="C254" s="257" t="s">
        <v>510</v>
      </c>
      <c r="D254" s="251"/>
      <c r="E254" s="252">
        <v>2.1</v>
      </c>
      <c r="F254" s="222"/>
      <c r="G254" s="222"/>
      <c r="H254" s="222"/>
      <c r="I254" s="222"/>
      <c r="J254" s="222"/>
      <c r="K254" s="222"/>
      <c r="L254" s="222"/>
      <c r="M254" s="222"/>
      <c r="N254" s="221"/>
      <c r="O254" s="221"/>
      <c r="P254" s="221"/>
      <c r="Q254" s="221"/>
      <c r="R254" s="222"/>
      <c r="S254" s="222"/>
      <c r="T254" s="222"/>
      <c r="U254" s="222"/>
      <c r="V254" s="222"/>
      <c r="W254" s="222"/>
      <c r="X254" s="222"/>
      <c r="Y254" s="222"/>
      <c r="Z254" s="212"/>
      <c r="AA254" s="212"/>
      <c r="AB254" s="212"/>
      <c r="AC254" s="212"/>
      <c r="AD254" s="212"/>
      <c r="AE254" s="212"/>
      <c r="AF254" s="212"/>
      <c r="AG254" s="212" t="s">
        <v>208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3" x14ac:dyDescent="0.25">
      <c r="A255" s="219"/>
      <c r="B255" s="220"/>
      <c r="C255" s="257" t="s">
        <v>511</v>
      </c>
      <c r="D255" s="251"/>
      <c r="E255" s="252">
        <v>2.1</v>
      </c>
      <c r="F255" s="222"/>
      <c r="G255" s="222"/>
      <c r="H255" s="222"/>
      <c r="I255" s="222"/>
      <c r="J255" s="222"/>
      <c r="K255" s="222"/>
      <c r="L255" s="222"/>
      <c r="M255" s="222"/>
      <c r="N255" s="221"/>
      <c r="O255" s="221"/>
      <c r="P255" s="221"/>
      <c r="Q255" s="221"/>
      <c r="R255" s="222"/>
      <c r="S255" s="222"/>
      <c r="T255" s="222"/>
      <c r="U255" s="222"/>
      <c r="V255" s="222"/>
      <c r="W255" s="222"/>
      <c r="X255" s="222"/>
      <c r="Y255" s="222"/>
      <c r="Z255" s="212"/>
      <c r="AA255" s="212"/>
      <c r="AB255" s="212"/>
      <c r="AC255" s="212"/>
      <c r="AD255" s="212"/>
      <c r="AE255" s="212"/>
      <c r="AF255" s="212"/>
      <c r="AG255" s="212" t="s">
        <v>208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3" x14ac:dyDescent="0.25">
      <c r="A256" s="219"/>
      <c r="B256" s="220"/>
      <c r="C256" s="257" t="s">
        <v>512</v>
      </c>
      <c r="D256" s="251"/>
      <c r="E256" s="252">
        <v>3.07</v>
      </c>
      <c r="F256" s="222"/>
      <c r="G256" s="222"/>
      <c r="H256" s="222"/>
      <c r="I256" s="222"/>
      <c r="J256" s="222"/>
      <c r="K256" s="222"/>
      <c r="L256" s="222"/>
      <c r="M256" s="222"/>
      <c r="N256" s="221"/>
      <c r="O256" s="221"/>
      <c r="P256" s="221"/>
      <c r="Q256" s="221"/>
      <c r="R256" s="222"/>
      <c r="S256" s="222"/>
      <c r="T256" s="222"/>
      <c r="U256" s="222"/>
      <c r="V256" s="222"/>
      <c r="W256" s="222"/>
      <c r="X256" s="222"/>
      <c r="Y256" s="222"/>
      <c r="Z256" s="212"/>
      <c r="AA256" s="212"/>
      <c r="AB256" s="212"/>
      <c r="AC256" s="212"/>
      <c r="AD256" s="212"/>
      <c r="AE256" s="212"/>
      <c r="AF256" s="212"/>
      <c r="AG256" s="212" t="s">
        <v>208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3" x14ac:dyDescent="0.25">
      <c r="A257" s="219"/>
      <c r="B257" s="220"/>
      <c r="C257" s="257" t="s">
        <v>513</v>
      </c>
      <c r="D257" s="251"/>
      <c r="E257" s="252">
        <v>1.1850000000000001</v>
      </c>
      <c r="F257" s="222"/>
      <c r="G257" s="222"/>
      <c r="H257" s="222"/>
      <c r="I257" s="222"/>
      <c r="J257" s="222"/>
      <c r="K257" s="222"/>
      <c r="L257" s="222"/>
      <c r="M257" s="222"/>
      <c r="N257" s="221"/>
      <c r="O257" s="221"/>
      <c r="P257" s="221"/>
      <c r="Q257" s="221"/>
      <c r="R257" s="222"/>
      <c r="S257" s="222"/>
      <c r="T257" s="222"/>
      <c r="U257" s="222"/>
      <c r="V257" s="222"/>
      <c r="W257" s="222"/>
      <c r="X257" s="222"/>
      <c r="Y257" s="222"/>
      <c r="Z257" s="212"/>
      <c r="AA257" s="212"/>
      <c r="AB257" s="212"/>
      <c r="AC257" s="212"/>
      <c r="AD257" s="212"/>
      <c r="AE257" s="212"/>
      <c r="AF257" s="212"/>
      <c r="AG257" s="212" t="s">
        <v>208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3" x14ac:dyDescent="0.25">
      <c r="A258" s="219"/>
      <c r="B258" s="220"/>
      <c r="C258" s="257" t="s">
        <v>514</v>
      </c>
      <c r="D258" s="251"/>
      <c r="E258" s="252">
        <v>2.1</v>
      </c>
      <c r="F258" s="222"/>
      <c r="G258" s="222"/>
      <c r="H258" s="222"/>
      <c r="I258" s="222"/>
      <c r="J258" s="222"/>
      <c r="K258" s="222"/>
      <c r="L258" s="222"/>
      <c r="M258" s="222"/>
      <c r="N258" s="221"/>
      <c r="O258" s="221"/>
      <c r="P258" s="221"/>
      <c r="Q258" s="221"/>
      <c r="R258" s="222"/>
      <c r="S258" s="222"/>
      <c r="T258" s="222"/>
      <c r="U258" s="222"/>
      <c r="V258" s="222"/>
      <c r="W258" s="222"/>
      <c r="X258" s="222"/>
      <c r="Y258" s="222"/>
      <c r="Z258" s="212"/>
      <c r="AA258" s="212"/>
      <c r="AB258" s="212"/>
      <c r="AC258" s="212"/>
      <c r="AD258" s="212"/>
      <c r="AE258" s="212"/>
      <c r="AF258" s="212"/>
      <c r="AG258" s="212" t="s">
        <v>208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3" x14ac:dyDescent="0.25">
      <c r="A259" s="219"/>
      <c r="B259" s="220"/>
      <c r="C259" s="257" t="s">
        <v>515</v>
      </c>
      <c r="D259" s="251"/>
      <c r="E259" s="252">
        <v>0.8</v>
      </c>
      <c r="F259" s="222"/>
      <c r="G259" s="222"/>
      <c r="H259" s="222"/>
      <c r="I259" s="222"/>
      <c r="J259" s="222"/>
      <c r="K259" s="222"/>
      <c r="L259" s="222"/>
      <c r="M259" s="222"/>
      <c r="N259" s="221"/>
      <c r="O259" s="221"/>
      <c r="P259" s="221"/>
      <c r="Q259" s="221"/>
      <c r="R259" s="222"/>
      <c r="S259" s="222"/>
      <c r="T259" s="222"/>
      <c r="U259" s="222"/>
      <c r="V259" s="222"/>
      <c r="W259" s="222"/>
      <c r="X259" s="222"/>
      <c r="Y259" s="222"/>
      <c r="Z259" s="212"/>
      <c r="AA259" s="212"/>
      <c r="AB259" s="212"/>
      <c r="AC259" s="212"/>
      <c r="AD259" s="212"/>
      <c r="AE259" s="212"/>
      <c r="AF259" s="212"/>
      <c r="AG259" s="212" t="s">
        <v>208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3" x14ac:dyDescent="0.25">
      <c r="A260" s="219"/>
      <c r="B260" s="220"/>
      <c r="C260" s="257" t="s">
        <v>516</v>
      </c>
      <c r="D260" s="251"/>
      <c r="E260" s="252">
        <v>2.1</v>
      </c>
      <c r="F260" s="222"/>
      <c r="G260" s="222"/>
      <c r="H260" s="222"/>
      <c r="I260" s="222"/>
      <c r="J260" s="222"/>
      <c r="K260" s="222"/>
      <c r="L260" s="222"/>
      <c r="M260" s="222"/>
      <c r="N260" s="221"/>
      <c r="O260" s="221"/>
      <c r="P260" s="221"/>
      <c r="Q260" s="221"/>
      <c r="R260" s="222"/>
      <c r="S260" s="222"/>
      <c r="T260" s="222"/>
      <c r="U260" s="222"/>
      <c r="V260" s="222"/>
      <c r="W260" s="222"/>
      <c r="X260" s="222"/>
      <c r="Y260" s="222"/>
      <c r="Z260" s="212"/>
      <c r="AA260" s="212"/>
      <c r="AB260" s="212"/>
      <c r="AC260" s="212"/>
      <c r="AD260" s="212"/>
      <c r="AE260" s="212"/>
      <c r="AF260" s="212"/>
      <c r="AG260" s="212" t="s">
        <v>208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3" x14ac:dyDescent="0.25">
      <c r="A261" s="219"/>
      <c r="B261" s="220"/>
      <c r="C261" s="257" t="s">
        <v>517</v>
      </c>
      <c r="D261" s="251"/>
      <c r="E261" s="252">
        <v>4.72</v>
      </c>
      <c r="F261" s="222"/>
      <c r="G261" s="222"/>
      <c r="H261" s="222"/>
      <c r="I261" s="222"/>
      <c r="J261" s="222"/>
      <c r="K261" s="222"/>
      <c r="L261" s="222"/>
      <c r="M261" s="222"/>
      <c r="N261" s="221"/>
      <c r="O261" s="221"/>
      <c r="P261" s="221"/>
      <c r="Q261" s="221"/>
      <c r="R261" s="222"/>
      <c r="S261" s="222"/>
      <c r="T261" s="222"/>
      <c r="U261" s="222"/>
      <c r="V261" s="222"/>
      <c r="W261" s="222"/>
      <c r="X261" s="222"/>
      <c r="Y261" s="222"/>
      <c r="Z261" s="212"/>
      <c r="AA261" s="212"/>
      <c r="AB261" s="212"/>
      <c r="AC261" s="212"/>
      <c r="AD261" s="212"/>
      <c r="AE261" s="212"/>
      <c r="AF261" s="212"/>
      <c r="AG261" s="212" t="s">
        <v>208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3" x14ac:dyDescent="0.25">
      <c r="A262" s="219"/>
      <c r="B262" s="220"/>
      <c r="C262" s="257" t="s">
        <v>518</v>
      </c>
      <c r="D262" s="251"/>
      <c r="E262" s="252">
        <v>7.15</v>
      </c>
      <c r="F262" s="222"/>
      <c r="G262" s="222"/>
      <c r="H262" s="222"/>
      <c r="I262" s="222"/>
      <c r="J262" s="222"/>
      <c r="K262" s="222"/>
      <c r="L262" s="222"/>
      <c r="M262" s="222"/>
      <c r="N262" s="221"/>
      <c r="O262" s="221"/>
      <c r="P262" s="221"/>
      <c r="Q262" s="221"/>
      <c r="R262" s="222"/>
      <c r="S262" s="222"/>
      <c r="T262" s="222"/>
      <c r="U262" s="222"/>
      <c r="V262" s="222"/>
      <c r="W262" s="222"/>
      <c r="X262" s="222"/>
      <c r="Y262" s="222"/>
      <c r="Z262" s="212"/>
      <c r="AA262" s="212"/>
      <c r="AB262" s="212"/>
      <c r="AC262" s="212"/>
      <c r="AD262" s="212"/>
      <c r="AE262" s="212"/>
      <c r="AF262" s="212"/>
      <c r="AG262" s="212" t="s">
        <v>208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5">
      <c r="A263" s="231">
        <v>66</v>
      </c>
      <c r="B263" s="232" t="s">
        <v>519</v>
      </c>
      <c r="C263" s="247" t="s">
        <v>520</v>
      </c>
      <c r="D263" s="233" t="s">
        <v>216</v>
      </c>
      <c r="E263" s="234">
        <v>179.77404000000001</v>
      </c>
      <c r="F263" s="235"/>
      <c r="G263" s="236">
        <f>ROUND(E263*F263,2)</f>
        <v>0</v>
      </c>
      <c r="H263" s="235"/>
      <c r="I263" s="236">
        <f>ROUND(E263*H263,2)</f>
        <v>0</v>
      </c>
      <c r="J263" s="235"/>
      <c r="K263" s="236">
        <f>ROUND(E263*J263,2)</f>
        <v>0</v>
      </c>
      <c r="L263" s="236">
        <v>21</v>
      </c>
      <c r="M263" s="236">
        <f>G263*(1+L263/100)</f>
        <v>0</v>
      </c>
      <c r="N263" s="234">
        <v>1.8499999999999999E-2</v>
      </c>
      <c r="O263" s="234">
        <f>ROUND(E263*N263,2)</f>
        <v>3.33</v>
      </c>
      <c r="P263" s="234">
        <v>0</v>
      </c>
      <c r="Q263" s="234">
        <f>ROUND(E263*P263,2)</f>
        <v>0</v>
      </c>
      <c r="R263" s="236" t="s">
        <v>266</v>
      </c>
      <c r="S263" s="236" t="s">
        <v>181</v>
      </c>
      <c r="T263" s="237" t="s">
        <v>204</v>
      </c>
      <c r="U263" s="222">
        <v>0</v>
      </c>
      <c r="V263" s="222">
        <f>ROUND(E263*U263,2)</f>
        <v>0</v>
      </c>
      <c r="W263" s="222"/>
      <c r="X263" s="222" t="s">
        <v>267</v>
      </c>
      <c r="Y263" s="222" t="s">
        <v>183</v>
      </c>
      <c r="Z263" s="212"/>
      <c r="AA263" s="212"/>
      <c r="AB263" s="212"/>
      <c r="AC263" s="212"/>
      <c r="AD263" s="212"/>
      <c r="AE263" s="212"/>
      <c r="AF263" s="212"/>
      <c r="AG263" s="212" t="s">
        <v>268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2" x14ac:dyDescent="0.25">
      <c r="A264" s="219"/>
      <c r="B264" s="220"/>
      <c r="C264" s="257" t="s">
        <v>521</v>
      </c>
      <c r="D264" s="251"/>
      <c r="E264" s="252">
        <v>179.77404000000001</v>
      </c>
      <c r="F264" s="222"/>
      <c r="G264" s="222"/>
      <c r="H264" s="222"/>
      <c r="I264" s="222"/>
      <c r="J264" s="222"/>
      <c r="K264" s="222"/>
      <c r="L264" s="222"/>
      <c r="M264" s="222"/>
      <c r="N264" s="221"/>
      <c r="O264" s="221"/>
      <c r="P264" s="221"/>
      <c r="Q264" s="221"/>
      <c r="R264" s="222"/>
      <c r="S264" s="222"/>
      <c r="T264" s="222"/>
      <c r="U264" s="222"/>
      <c r="V264" s="222"/>
      <c r="W264" s="222"/>
      <c r="X264" s="222"/>
      <c r="Y264" s="222"/>
      <c r="Z264" s="212"/>
      <c r="AA264" s="212"/>
      <c r="AB264" s="212"/>
      <c r="AC264" s="212"/>
      <c r="AD264" s="212"/>
      <c r="AE264" s="212"/>
      <c r="AF264" s="212"/>
      <c r="AG264" s="212" t="s">
        <v>208</v>
      </c>
      <c r="AH264" s="212">
        <v>5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5">
      <c r="A265" s="238">
        <v>67</v>
      </c>
      <c r="B265" s="239" t="s">
        <v>522</v>
      </c>
      <c r="C265" s="246" t="s">
        <v>523</v>
      </c>
      <c r="D265" s="240" t="s">
        <v>374</v>
      </c>
      <c r="E265" s="241">
        <v>4.2056100000000001</v>
      </c>
      <c r="F265" s="242"/>
      <c r="G265" s="243">
        <f>ROUND(E265*F265,2)</f>
        <v>0</v>
      </c>
      <c r="H265" s="242"/>
      <c r="I265" s="243">
        <f>ROUND(E265*H265,2)</f>
        <v>0</v>
      </c>
      <c r="J265" s="242"/>
      <c r="K265" s="243">
        <f>ROUND(E265*J265,2)</f>
        <v>0</v>
      </c>
      <c r="L265" s="243">
        <v>21</v>
      </c>
      <c r="M265" s="243">
        <f>G265*(1+L265/100)</f>
        <v>0</v>
      </c>
      <c r="N265" s="241">
        <v>0</v>
      </c>
      <c r="O265" s="241">
        <f>ROUND(E265*N265,2)</f>
        <v>0</v>
      </c>
      <c r="P265" s="241">
        <v>0</v>
      </c>
      <c r="Q265" s="241">
        <f>ROUND(E265*P265,2)</f>
        <v>0</v>
      </c>
      <c r="R265" s="243" t="s">
        <v>461</v>
      </c>
      <c r="S265" s="243" t="s">
        <v>181</v>
      </c>
      <c r="T265" s="244" t="s">
        <v>204</v>
      </c>
      <c r="U265" s="222">
        <v>1.2649999999999999</v>
      </c>
      <c r="V265" s="222">
        <f>ROUND(E265*U265,2)</f>
        <v>5.32</v>
      </c>
      <c r="W265" s="222"/>
      <c r="X265" s="222" t="s">
        <v>375</v>
      </c>
      <c r="Y265" s="222" t="s">
        <v>183</v>
      </c>
      <c r="Z265" s="212"/>
      <c r="AA265" s="212"/>
      <c r="AB265" s="212"/>
      <c r="AC265" s="212"/>
      <c r="AD265" s="212"/>
      <c r="AE265" s="212"/>
      <c r="AF265" s="212"/>
      <c r="AG265" s="212" t="s">
        <v>376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x14ac:dyDescent="0.25">
      <c r="A266" s="224" t="s">
        <v>176</v>
      </c>
      <c r="B266" s="225" t="s">
        <v>131</v>
      </c>
      <c r="C266" s="245" t="s">
        <v>132</v>
      </c>
      <c r="D266" s="226"/>
      <c r="E266" s="227"/>
      <c r="F266" s="228"/>
      <c r="G266" s="228">
        <f>SUMIF(AG267:AG268,"&lt;&gt;NOR",G267:G268)</f>
        <v>0</v>
      </c>
      <c r="H266" s="228"/>
      <c r="I266" s="228">
        <f>SUM(I267:I268)</f>
        <v>0</v>
      </c>
      <c r="J266" s="228"/>
      <c r="K266" s="228">
        <f>SUM(K267:K268)</f>
        <v>0</v>
      </c>
      <c r="L266" s="228"/>
      <c r="M266" s="228">
        <f>SUM(M267:M268)</f>
        <v>0</v>
      </c>
      <c r="N266" s="227"/>
      <c r="O266" s="227">
        <f>SUM(O267:O268)</f>
        <v>0</v>
      </c>
      <c r="P266" s="227"/>
      <c r="Q266" s="227">
        <f>SUM(Q267:Q268)</f>
        <v>0</v>
      </c>
      <c r="R266" s="228"/>
      <c r="S266" s="228"/>
      <c r="T266" s="229"/>
      <c r="U266" s="223"/>
      <c r="V266" s="223">
        <f>SUM(V267:V268)</f>
        <v>0.42</v>
      </c>
      <c r="W266" s="223"/>
      <c r="X266" s="223"/>
      <c r="Y266" s="223"/>
      <c r="AG266" t="s">
        <v>177</v>
      </c>
    </row>
    <row r="267" spans="1:60" outlineLevel="1" x14ac:dyDescent="0.25">
      <c r="A267" s="231">
        <v>68</v>
      </c>
      <c r="B267" s="232" t="s">
        <v>524</v>
      </c>
      <c r="C267" s="247" t="s">
        <v>525</v>
      </c>
      <c r="D267" s="233" t="s">
        <v>216</v>
      </c>
      <c r="E267" s="234">
        <v>4.7039999999999997</v>
      </c>
      <c r="F267" s="235"/>
      <c r="G267" s="236">
        <f>ROUND(E267*F267,2)</f>
        <v>0</v>
      </c>
      <c r="H267" s="235"/>
      <c r="I267" s="236">
        <f>ROUND(E267*H267,2)</f>
        <v>0</v>
      </c>
      <c r="J267" s="235"/>
      <c r="K267" s="236">
        <f>ROUND(E267*J267,2)</f>
        <v>0</v>
      </c>
      <c r="L267" s="236">
        <v>21</v>
      </c>
      <c r="M267" s="236">
        <f>G267*(1+L267/100)</f>
        <v>0</v>
      </c>
      <c r="N267" s="234">
        <v>4.2000000000000002E-4</v>
      </c>
      <c r="O267" s="234">
        <f>ROUND(E267*N267,2)</f>
        <v>0</v>
      </c>
      <c r="P267" s="234">
        <v>0</v>
      </c>
      <c r="Q267" s="234">
        <f>ROUND(E267*P267,2)</f>
        <v>0</v>
      </c>
      <c r="R267" s="236" t="s">
        <v>526</v>
      </c>
      <c r="S267" s="236" t="s">
        <v>181</v>
      </c>
      <c r="T267" s="237" t="s">
        <v>527</v>
      </c>
      <c r="U267" s="222">
        <v>0.09</v>
      </c>
      <c r="V267" s="222">
        <f>ROUND(E267*U267,2)</f>
        <v>0.42</v>
      </c>
      <c r="W267" s="222"/>
      <c r="X267" s="222" t="s">
        <v>205</v>
      </c>
      <c r="Y267" s="222" t="s">
        <v>183</v>
      </c>
      <c r="Z267" s="212"/>
      <c r="AA267" s="212"/>
      <c r="AB267" s="212"/>
      <c r="AC267" s="212"/>
      <c r="AD267" s="212"/>
      <c r="AE267" s="212"/>
      <c r="AF267" s="212"/>
      <c r="AG267" s="212" t="s">
        <v>206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5">
      <c r="A268" s="219"/>
      <c r="B268" s="220"/>
      <c r="C268" s="257" t="s">
        <v>528</v>
      </c>
      <c r="D268" s="251"/>
      <c r="E268" s="252">
        <v>4.7039999999999997</v>
      </c>
      <c r="F268" s="222"/>
      <c r="G268" s="222"/>
      <c r="H268" s="222"/>
      <c r="I268" s="222"/>
      <c r="J268" s="222"/>
      <c r="K268" s="222"/>
      <c r="L268" s="222"/>
      <c r="M268" s="222"/>
      <c r="N268" s="221"/>
      <c r="O268" s="221"/>
      <c r="P268" s="221"/>
      <c r="Q268" s="221"/>
      <c r="R268" s="222"/>
      <c r="S268" s="222"/>
      <c r="T268" s="222"/>
      <c r="U268" s="222"/>
      <c r="V268" s="222"/>
      <c r="W268" s="222"/>
      <c r="X268" s="222"/>
      <c r="Y268" s="222"/>
      <c r="Z268" s="212"/>
      <c r="AA268" s="212"/>
      <c r="AB268" s="212"/>
      <c r="AC268" s="212"/>
      <c r="AD268" s="212"/>
      <c r="AE268" s="212"/>
      <c r="AF268" s="212"/>
      <c r="AG268" s="212" t="s">
        <v>208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x14ac:dyDescent="0.25">
      <c r="A269" s="224" t="s">
        <v>176</v>
      </c>
      <c r="B269" s="225" t="s">
        <v>133</v>
      </c>
      <c r="C269" s="245" t="s">
        <v>134</v>
      </c>
      <c r="D269" s="226"/>
      <c r="E269" s="227"/>
      <c r="F269" s="228"/>
      <c r="G269" s="228">
        <f>SUMIF(AG270:AG280,"&lt;&gt;NOR",G270:G280)</f>
        <v>0</v>
      </c>
      <c r="H269" s="228"/>
      <c r="I269" s="228">
        <f>SUM(I270:I280)</f>
        <v>0</v>
      </c>
      <c r="J269" s="228"/>
      <c r="K269" s="228">
        <f>SUM(K270:K280)</f>
        <v>0</v>
      </c>
      <c r="L269" s="228"/>
      <c r="M269" s="228">
        <f>SUM(M270:M280)</f>
        <v>0</v>
      </c>
      <c r="N269" s="227"/>
      <c r="O269" s="227">
        <f>SUM(O270:O280)</f>
        <v>1.1200000000000001</v>
      </c>
      <c r="P269" s="227"/>
      <c r="Q269" s="227">
        <f>SUM(Q270:Q280)</f>
        <v>0</v>
      </c>
      <c r="R269" s="228"/>
      <c r="S269" s="228"/>
      <c r="T269" s="229"/>
      <c r="U269" s="223"/>
      <c r="V269" s="223">
        <f>SUM(V270:V280)</f>
        <v>0</v>
      </c>
      <c r="W269" s="223"/>
      <c r="X269" s="223"/>
      <c r="Y269" s="223"/>
      <c r="AG269" t="s">
        <v>177</v>
      </c>
    </row>
    <row r="270" spans="1:60" outlineLevel="1" x14ac:dyDescent="0.25">
      <c r="A270" s="231">
        <v>69</v>
      </c>
      <c r="B270" s="232" t="s">
        <v>529</v>
      </c>
      <c r="C270" s="247" t="s">
        <v>530</v>
      </c>
      <c r="D270" s="233" t="s">
        <v>216</v>
      </c>
      <c r="E270" s="234">
        <v>1727.33</v>
      </c>
      <c r="F270" s="235"/>
      <c r="G270" s="236">
        <f>ROUND(E270*F270,2)</f>
        <v>0</v>
      </c>
      <c r="H270" s="235"/>
      <c r="I270" s="236">
        <f>ROUND(E270*H270,2)</f>
        <v>0</v>
      </c>
      <c r="J270" s="235"/>
      <c r="K270" s="236">
        <f>ROUND(E270*J270,2)</f>
        <v>0</v>
      </c>
      <c r="L270" s="236">
        <v>21</v>
      </c>
      <c r="M270" s="236">
        <f>G270*(1+L270/100)</f>
        <v>0</v>
      </c>
      <c r="N270" s="234">
        <v>6.4999999999999997E-4</v>
      </c>
      <c r="O270" s="234">
        <f>ROUND(E270*N270,2)</f>
        <v>1.1200000000000001</v>
      </c>
      <c r="P270" s="234">
        <v>0</v>
      </c>
      <c r="Q270" s="234">
        <f>ROUND(E270*P270,2)</f>
        <v>0</v>
      </c>
      <c r="R270" s="236" t="s">
        <v>413</v>
      </c>
      <c r="S270" s="236" t="s">
        <v>181</v>
      </c>
      <c r="T270" s="237" t="s">
        <v>527</v>
      </c>
      <c r="U270" s="222">
        <v>0</v>
      </c>
      <c r="V270" s="222">
        <f>ROUND(E270*U270,2)</f>
        <v>0</v>
      </c>
      <c r="W270" s="222"/>
      <c r="X270" s="222" t="s">
        <v>414</v>
      </c>
      <c r="Y270" s="222" t="s">
        <v>183</v>
      </c>
      <c r="Z270" s="212"/>
      <c r="AA270" s="212"/>
      <c r="AB270" s="212"/>
      <c r="AC270" s="212"/>
      <c r="AD270" s="212"/>
      <c r="AE270" s="212"/>
      <c r="AF270" s="212"/>
      <c r="AG270" s="212" t="s">
        <v>415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2" x14ac:dyDescent="0.25">
      <c r="A271" s="219"/>
      <c r="B271" s="220"/>
      <c r="C271" s="257" t="s">
        <v>531</v>
      </c>
      <c r="D271" s="251"/>
      <c r="E271" s="252">
        <v>61.36</v>
      </c>
      <c r="F271" s="222"/>
      <c r="G271" s="222"/>
      <c r="H271" s="222"/>
      <c r="I271" s="222"/>
      <c r="J271" s="222"/>
      <c r="K271" s="222"/>
      <c r="L271" s="222"/>
      <c r="M271" s="222"/>
      <c r="N271" s="221"/>
      <c r="O271" s="221"/>
      <c r="P271" s="221"/>
      <c r="Q271" s="221"/>
      <c r="R271" s="222"/>
      <c r="S271" s="222"/>
      <c r="T271" s="222"/>
      <c r="U271" s="222"/>
      <c r="V271" s="222"/>
      <c r="W271" s="222"/>
      <c r="X271" s="222"/>
      <c r="Y271" s="222"/>
      <c r="Z271" s="212"/>
      <c r="AA271" s="212"/>
      <c r="AB271" s="212"/>
      <c r="AC271" s="212"/>
      <c r="AD271" s="212"/>
      <c r="AE271" s="212"/>
      <c r="AF271" s="212"/>
      <c r="AG271" s="212" t="s">
        <v>208</v>
      </c>
      <c r="AH271" s="212">
        <v>5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3" x14ac:dyDescent="0.25">
      <c r="A272" s="219"/>
      <c r="B272" s="220"/>
      <c r="C272" s="257" t="s">
        <v>251</v>
      </c>
      <c r="D272" s="251"/>
      <c r="E272" s="252">
        <v>12.7575</v>
      </c>
      <c r="F272" s="222"/>
      <c r="G272" s="222"/>
      <c r="H272" s="222"/>
      <c r="I272" s="222"/>
      <c r="J272" s="222"/>
      <c r="K272" s="222"/>
      <c r="L272" s="222"/>
      <c r="M272" s="222"/>
      <c r="N272" s="221"/>
      <c r="O272" s="221"/>
      <c r="P272" s="221"/>
      <c r="Q272" s="221"/>
      <c r="R272" s="222"/>
      <c r="S272" s="222"/>
      <c r="T272" s="222"/>
      <c r="U272" s="222"/>
      <c r="V272" s="222"/>
      <c r="W272" s="222"/>
      <c r="X272" s="222"/>
      <c r="Y272" s="222"/>
      <c r="Z272" s="212"/>
      <c r="AA272" s="212"/>
      <c r="AB272" s="212"/>
      <c r="AC272" s="212"/>
      <c r="AD272" s="212"/>
      <c r="AE272" s="212"/>
      <c r="AF272" s="212"/>
      <c r="AG272" s="212" t="s">
        <v>208</v>
      </c>
      <c r="AH272" s="212">
        <v>5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3" x14ac:dyDescent="0.25">
      <c r="A273" s="219"/>
      <c r="B273" s="220"/>
      <c r="C273" s="257" t="s">
        <v>532</v>
      </c>
      <c r="D273" s="251"/>
      <c r="E273" s="252">
        <v>69.224999999999994</v>
      </c>
      <c r="F273" s="222"/>
      <c r="G273" s="222"/>
      <c r="H273" s="222"/>
      <c r="I273" s="222"/>
      <c r="J273" s="222"/>
      <c r="K273" s="222"/>
      <c r="L273" s="222"/>
      <c r="M273" s="222"/>
      <c r="N273" s="221"/>
      <c r="O273" s="221"/>
      <c r="P273" s="221"/>
      <c r="Q273" s="221"/>
      <c r="R273" s="222"/>
      <c r="S273" s="222"/>
      <c r="T273" s="222"/>
      <c r="U273" s="222"/>
      <c r="V273" s="222"/>
      <c r="W273" s="222"/>
      <c r="X273" s="222"/>
      <c r="Y273" s="222"/>
      <c r="Z273" s="212"/>
      <c r="AA273" s="212"/>
      <c r="AB273" s="212"/>
      <c r="AC273" s="212"/>
      <c r="AD273" s="212"/>
      <c r="AE273" s="212"/>
      <c r="AF273" s="212"/>
      <c r="AG273" s="212" t="s">
        <v>208</v>
      </c>
      <c r="AH273" s="212">
        <v>5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3" x14ac:dyDescent="0.25">
      <c r="A274" s="219"/>
      <c r="B274" s="220"/>
      <c r="C274" s="257" t="s">
        <v>533</v>
      </c>
      <c r="D274" s="251"/>
      <c r="E274" s="252">
        <v>138.78</v>
      </c>
      <c r="F274" s="222"/>
      <c r="G274" s="222"/>
      <c r="H274" s="222"/>
      <c r="I274" s="222"/>
      <c r="J274" s="222"/>
      <c r="K274" s="222"/>
      <c r="L274" s="222"/>
      <c r="M274" s="222"/>
      <c r="N274" s="221"/>
      <c r="O274" s="221"/>
      <c r="P274" s="221"/>
      <c r="Q274" s="221"/>
      <c r="R274" s="222"/>
      <c r="S274" s="222"/>
      <c r="T274" s="222"/>
      <c r="U274" s="222"/>
      <c r="V274" s="222"/>
      <c r="W274" s="222"/>
      <c r="X274" s="222"/>
      <c r="Y274" s="222"/>
      <c r="Z274" s="212"/>
      <c r="AA274" s="212"/>
      <c r="AB274" s="212"/>
      <c r="AC274" s="212"/>
      <c r="AD274" s="212"/>
      <c r="AE274" s="212"/>
      <c r="AF274" s="212"/>
      <c r="AG274" s="212" t="s">
        <v>208</v>
      </c>
      <c r="AH274" s="212">
        <v>5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5">
      <c r="A275" s="219"/>
      <c r="B275" s="220"/>
      <c r="C275" s="257" t="s">
        <v>534</v>
      </c>
      <c r="D275" s="251"/>
      <c r="E275" s="252">
        <v>46.24</v>
      </c>
      <c r="F275" s="222"/>
      <c r="G275" s="222"/>
      <c r="H275" s="222"/>
      <c r="I275" s="222"/>
      <c r="J275" s="222"/>
      <c r="K275" s="222"/>
      <c r="L275" s="222"/>
      <c r="M275" s="222"/>
      <c r="N275" s="221"/>
      <c r="O275" s="221"/>
      <c r="P275" s="221"/>
      <c r="Q275" s="221"/>
      <c r="R275" s="222"/>
      <c r="S275" s="222"/>
      <c r="T275" s="222"/>
      <c r="U275" s="222"/>
      <c r="V275" s="222"/>
      <c r="W275" s="222"/>
      <c r="X275" s="222"/>
      <c r="Y275" s="222"/>
      <c r="Z275" s="212"/>
      <c r="AA275" s="212"/>
      <c r="AB275" s="212"/>
      <c r="AC275" s="212"/>
      <c r="AD275" s="212"/>
      <c r="AE275" s="212"/>
      <c r="AF275" s="212"/>
      <c r="AG275" s="212" t="s">
        <v>208</v>
      </c>
      <c r="AH275" s="212">
        <v>5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3" x14ac:dyDescent="0.25">
      <c r="A276" s="219"/>
      <c r="B276" s="220"/>
      <c r="C276" s="257" t="s">
        <v>535</v>
      </c>
      <c r="D276" s="251"/>
      <c r="E276" s="252">
        <v>252.4545</v>
      </c>
      <c r="F276" s="222"/>
      <c r="G276" s="222"/>
      <c r="H276" s="222"/>
      <c r="I276" s="222"/>
      <c r="J276" s="222"/>
      <c r="K276" s="222"/>
      <c r="L276" s="222"/>
      <c r="M276" s="222"/>
      <c r="N276" s="221"/>
      <c r="O276" s="221"/>
      <c r="P276" s="221"/>
      <c r="Q276" s="221"/>
      <c r="R276" s="222"/>
      <c r="S276" s="222"/>
      <c r="T276" s="222"/>
      <c r="U276" s="222"/>
      <c r="V276" s="222"/>
      <c r="W276" s="222"/>
      <c r="X276" s="222"/>
      <c r="Y276" s="222"/>
      <c r="Z276" s="212"/>
      <c r="AA276" s="212"/>
      <c r="AB276" s="212"/>
      <c r="AC276" s="212"/>
      <c r="AD276" s="212"/>
      <c r="AE276" s="212"/>
      <c r="AF276" s="212"/>
      <c r="AG276" s="212" t="s">
        <v>208</v>
      </c>
      <c r="AH276" s="212">
        <v>5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3" x14ac:dyDescent="0.25">
      <c r="A277" s="219"/>
      <c r="B277" s="220"/>
      <c r="C277" s="257" t="s">
        <v>536</v>
      </c>
      <c r="D277" s="251"/>
      <c r="E277" s="252">
        <v>544.13649999999996</v>
      </c>
      <c r="F277" s="222"/>
      <c r="G277" s="222"/>
      <c r="H277" s="222"/>
      <c r="I277" s="222"/>
      <c r="J277" s="222"/>
      <c r="K277" s="222"/>
      <c r="L277" s="222"/>
      <c r="M277" s="222"/>
      <c r="N277" s="221"/>
      <c r="O277" s="221"/>
      <c r="P277" s="221"/>
      <c r="Q277" s="221"/>
      <c r="R277" s="222"/>
      <c r="S277" s="222"/>
      <c r="T277" s="222"/>
      <c r="U277" s="222"/>
      <c r="V277" s="222"/>
      <c r="W277" s="222"/>
      <c r="X277" s="222"/>
      <c r="Y277" s="222"/>
      <c r="Z277" s="212"/>
      <c r="AA277" s="212"/>
      <c r="AB277" s="212"/>
      <c r="AC277" s="212"/>
      <c r="AD277" s="212"/>
      <c r="AE277" s="212"/>
      <c r="AF277" s="212"/>
      <c r="AG277" s="212" t="s">
        <v>208</v>
      </c>
      <c r="AH277" s="212">
        <v>5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5">
      <c r="A278" s="219"/>
      <c r="B278" s="220"/>
      <c r="C278" s="257" t="s">
        <v>537</v>
      </c>
      <c r="D278" s="251"/>
      <c r="E278" s="252">
        <v>123.6075</v>
      </c>
      <c r="F278" s="222"/>
      <c r="G278" s="222"/>
      <c r="H278" s="222"/>
      <c r="I278" s="222"/>
      <c r="J278" s="222"/>
      <c r="K278" s="222"/>
      <c r="L278" s="222"/>
      <c r="M278" s="222"/>
      <c r="N278" s="221"/>
      <c r="O278" s="221"/>
      <c r="P278" s="221"/>
      <c r="Q278" s="221"/>
      <c r="R278" s="222"/>
      <c r="S278" s="222"/>
      <c r="T278" s="222"/>
      <c r="U278" s="222"/>
      <c r="V278" s="222"/>
      <c r="W278" s="222"/>
      <c r="X278" s="222"/>
      <c r="Y278" s="222"/>
      <c r="Z278" s="212"/>
      <c r="AA278" s="212"/>
      <c r="AB278" s="212"/>
      <c r="AC278" s="212"/>
      <c r="AD278" s="212"/>
      <c r="AE278" s="212"/>
      <c r="AF278" s="212"/>
      <c r="AG278" s="212" t="s">
        <v>208</v>
      </c>
      <c r="AH278" s="212">
        <v>5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3" x14ac:dyDescent="0.25">
      <c r="A279" s="219"/>
      <c r="B279" s="220"/>
      <c r="C279" s="257" t="s">
        <v>538</v>
      </c>
      <c r="D279" s="251"/>
      <c r="E279" s="252">
        <v>391.66899999999998</v>
      </c>
      <c r="F279" s="222"/>
      <c r="G279" s="222"/>
      <c r="H279" s="222"/>
      <c r="I279" s="222"/>
      <c r="J279" s="222"/>
      <c r="K279" s="222"/>
      <c r="L279" s="222"/>
      <c r="M279" s="222"/>
      <c r="N279" s="221"/>
      <c r="O279" s="221"/>
      <c r="P279" s="221"/>
      <c r="Q279" s="221"/>
      <c r="R279" s="222"/>
      <c r="S279" s="222"/>
      <c r="T279" s="222"/>
      <c r="U279" s="222"/>
      <c r="V279" s="222"/>
      <c r="W279" s="222"/>
      <c r="X279" s="222"/>
      <c r="Y279" s="222"/>
      <c r="Z279" s="212"/>
      <c r="AA279" s="212"/>
      <c r="AB279" s="212"/>
      <c r="AC279" s="212"/>
      <c r="AD279" s="212"/>
      <c r="AE279" s="212"/>
      <c r="AF279" s="212"/>
      <c r="AG279" s="212" t="s">
        <v>208</v>
      </c>
      <c r="AH279" s="212">
        <v>5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3" x14ac:dyDescent="0.25">
      <c r="A280" s="219"/>
      <c r="B280" s="220"/>
      <c r="C280" s="257" t="s">
        <v>539</v>
      </c>
      <c r="D280" s="251"/>
      <c r="E280" s="252">
        <v>87.1</v>
      </c>
      <c r="F280" s="222"/>
      <c r="G280" s="222"/>
      <c r="H280" s="222"/>
      <c r="I280" s="222"/>
      <c r="J280" s="222"/>
      <c r="K280" s="222"/>
      <c r="L280" s="222"/>
      <c r="M280" s="222"/>
      <c r="N280" s="221"/>
      <c r="O280" s="221"/>
      <c r="P280" s="221"/>
      <c r="Q280" s="221"/>
      <c r="R280" s="222"/>
      <c r="S280" s="222"/>
      <c r="T280" s="222"/>
      <c r="U280" s="222"/>
      <c r="V280" s="222"/>
      <c r="W280" s="222"/>
      <c r="X280" s="222"/>
      <c r="Y280" s="222"/>
      <c r="Z280" s="212"/>
      <c r="AA280" s="212"/>
      <c r="AB280" s="212"/>
      <c r="AC280" s="212"/>
      <c r="AD280" s="212"/>
      <c r="AE280" s="212"/>
      <c r="AF280" s="212"/>
      <c r="AG280" s="212" t="s">
        <v>208</v>
      </c>
      <c r="AH280" s="212">
        <v>5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x14ac:dyDescent="0.25">
      <c r="A281" s="3"/>
      <c r="B281" s="4"/>
      <c r="C281" s="248"/>
      <c r="D281" s="6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AE281">
        <v>12</v>
      </c>
      <c r="AF281">
        <v>21</v>
      </c>
      <c r="AG281" t="s">
        <v>162</v>
      </c>
    </row>
    <row r="282" spans="1:60" x14ac:dyDescent="0.25">
      <c r="A282" s="215"/>
      <c r="B282" s="216" t="s">
        <v>29</v>
      </c>
      <c r="C282" s="249"/>
      <c r="D282" s="217"/>
      <c r="E282" s="218"/>
      <c r="F282" s="218"/>
      <c r="G282" s="230">
        <f>G8+G16+G65+G85+G104+G120+G126+G129+G140+G143+G156+G168+G177+G202+G207+G266+G269</f>
        <v>0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AE282">
        <f>SUMIF(L7:L280,AE281,G7:G280)</f>
        <v>0</v>
      </c>
      <c r="AF282">
        <f>SUMIF(L7:L280,AF281,G7:G280)</f>
        <v>0</v>
      </c>
      <c r="AG282" t="s">
        <v>197</v>
      </c>
    </row>
    <row r="283" spans="1:60" x14ac:dyDescent="0.25">
      <c r="C283" s="250"/>
      <c r="D283" s="10"/>
      <c r="AG283" t="s">
        <v>198</v>
      </c>
    </row>
    <row r="284" spans="1:60" x14ac:dyDescent="0.25">
      <c r="D284" s="10"/>
    </row>
    <row r="285" spans="1:60" x14ac:dyDescent="0.25">
      <c r="D285" s="10"/>
    </row>
    <row r="286" spans="1:60" x14ac:dyDescent="0.25">
      <c r="D286" s="10"/>
    </row>
    <row r="287" spans="1:60" x14ac:dyDescent="0.25">
      <c r="D287" s="10"/>
    </row>
    <row r="288" spans="1:60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YPojHuPaBs2gTgxKjMV7EgupF79R4DHOa7zNLVNz7Te3TjD7cgXNkN3ac+guu9cLJ9iypVgOu0e9wNHcki1Zvw==" saltValue="XE0DxkNNvMmjJAm0M5M1+w==" spinCount="100000" sheet="1" formatRows="0"/>
  <mergeCells count="16">
    <mergeCell ref="C142:G142"/>
    <mergeCell ref="C155:G155"/>
    <mergeCell ref="C167:G167"/>
    <mergeCell ref="C201:G201"/>
    <mergeCell ref="C31:G31"/>
    <mergeCell ref="C36:G36"/>
    <mergeCell ref="C106:G106"/>
    <mergeCell ref="C109:G109"/>
    <mergeCell ref="C112:G112"/>
    <mergeCell ref="C115:G115"/>
    <mergeCell ref="A1:G1"/>
    <mergeCell ref="C2:G2"/>
    <mergeCell ref="C3:G3"/>
    <mergeCell ref="C4:G4"/>
    <mergeCell ref="C18:G18"/>
    <mergeCell ref="C26:G2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CDC9D-A9C3-44FB-9D04-A668B1DDF60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199</v>
      </c>
      <c r="B1" s="197"/>
      <c r="C1" s="197"/>
      <c r="D1" s="197"/>
      <c r="E1" s="197"/>
      <c r="F1" s="197"/>
      <c r="G1" s="197"/>
      <c r="AG1" t="s">
        <v>148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149</v>
      </c>
      <c r="AG3" t="s">
        <v>152</v>
      </c>
    </row>
    <row r="4" spans="1:60" ht="25.05" customHeight="1" x14ac:dyDescent="0.25">
      <c r="A4" s="202" t="s">
        <v>9</v>
      </c>
      <c r="B4" s="203" t="s">
        <v>58</v>
      </c>
      <c r="C4" s="204" t="s">
        <v>59</v>
      </c>
      <c r="D4" s="205"/>
      <c r="E4" s="205"/>
      <c r="F4" s="205"/>
      <c r="G4" s="206"/>
      <c r="AG4" t="s">
        <v>153</v>
      </c>
    </row>
    <row r="5" spans="1:60" x14ac:dyDescent="0.25">
      <c r="D5" s="10"/>
    </row>
    <row r="6" spans="1:60" ht="39.6" x14ac:dyDescent="0.25">
      <c r="A6" s="208" t="s">
        <v>154</v>
      </c>
      <c r="B6" s="210" t="s">
        <v>155</v>
      </c>
      <c r="C6" s="210" t="s">
        <v>156</v>
      </c>
      <c r="D6" s="209" t="s">
        <v>157</v>
      </c>
      <c r="E6" s="208" t="s">
        <v>158</v>
      </c>
      <c r="F6" s="207" t="s">
        <v>159</v>
      </c>
      <c r="G6" s="208" t="s">
        <v>29</v>
      </c>
      <c r="H6" s="211" t="s">
        <v>30</v>
      </c>
      <c r="I6" s="211" t="s">
        <v>160</v>
      </c>
      <c r="J6" s="211" t="s">
        <v>31</v>
      </c>
      <c r="K6" s="211" t="s">
        <v>161</v>
      </c>
      <c r="L6" s="211" t="s">
        <v>162</v>
      </c>
      <c r="M6" s="211" t="s">
        <v>163</v>
      </c>
      <c r="N6" s="211" t="s">
        <v>164</v>
      </c>
      <c r="O6" s="211" t="s">
        <v>165</v>
      </c>
      <c r="P6" s="211" t="s">
        <v>166</v>
      </c>
      <c r="Q6" s="211" t="s">
        <v>167</v>
      </c>
      <c r="R6" s="211" t="s">
        <v>168</v>
      </c>
      <c r="S6" s="211" t="s">
        <v>169</v>
      </c>
      <c r="T6" s="211" t="s">
        <v>170</v>
      </c>
      <c r="U6" s="211" t="s">
        <v>171</v>
      </c>
      <c r="V6" s="211" t="s">
        <v>172</v>
      </c>
      <c r="W6" s="211" t="s">
        <v>173</v>
      </c>
      <c r="X6" s="211" t="s">
        <v>174</v>
      </c>
      <c r="Y6" s="211" t="s">
        <v>175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176</v>
      </c>
      <c r="B8" s="225" t="s">
        <v>121</v>
      </c>
      <c r="C8" s="245" t="s">
        <v>122</v>
      </c>
      <c r="D8" s="226"/>
      <c r="E8" s="227"/>
      <c r="F8" s="228"/>
      <c r="G8" s="228">
        <f>SUMIF(AG9:AG20,"&lt;&gt;NOR",G9:G20)</f>
        <v>0</v>
      </c>
      <c r="H8" s="228"/>
      <c r="I8" s="228">
        <f>SUM(I9:I20)</f>
        <v>0</v>
      </c>
      <c r="J8" s="228"/>
      <c r="K8" s="228">
        <f>SUM(K9:K20)</f>
        <v>0</v>
      </c>
      <c r="L8" s="228"/>
      <c r="M8" s="228">
        <f>SUM(M9:M20)</f>
        <v>0</v>
      </c>
      <c r="N8" s="227"/>
      <c r="O8" s="227">
        <f>SUM(O9:O20)</f>
        <v>21.599999999999998</v>
      </c>
      <c r="P8" s="227"/>
      <c r="Q8" s="227">
        <f>SUM(Q9:Q20)</f>
        <v>0</v>
      </c>
      <c r="R8" s="228"/>
      <c r="S8" s="228"/>
      <c r="T8" s="229"/>
      <c r="U8" s="223"/>
      <c r="V8" s="223">
        <f>SUM(V9:V20)</f>
        <v>0</v>
      </c>
      <c r="W8" s="223"/>
      <c r="X8" s="223"/>
      <c r="Y8" s="223"/>
      <c r="AG8" t="s">
        <v>177</v>
      </c>
    </row>
    <row r="9" spans="1:60" outlineLevel="1" x14ac:dyDescent="0.25">
      <c r="A9" s="238">
        <v>1</v>
      </c>
      <c r="B9" s="239" t="s">
        <v>540</v>
      </c>
      <c r="C9" s="246" t="s">
        <v>541</v>
      </c>
      <c r="D9" s="240" t="s">
        <v>542</v>
      </c>
      <c r="E9" s="241">
        <v>46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340</v>
      </c>
      <c r="T9" s="244" t="s">
        <v>182</v>
      </c>
      <c r="U9" s="222">
        <v>0</v>
      </c>
      <c r="V9" s="222">
        <f>ROUND(E9*U9,2)</f>
        <v>0</v>
      </c>
      <c r="W9" s="222"/>
      <c r="X9" s="222" t="s">
        <v>205</v>
      </c>
      <c r="Y9" s="222" t="s">
        <v>183</v>
      </c>
      <c r="Z9" s="212"/>
      <c r="AA9" s="212"/>
      <c r="AB9" s="212"/>
      <c r="AC9" s="212"/>
      <c r="AD9" s="212"/>
      <c r="AE9" s="212"/>
      <c r="AF9" s="212"/>
      <c r="AG9" s="212" t="s">
        <v>543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544</v>
      </c>
      <c r="C10" s="246" t="s">
        <v>545</v>
      </c>
      <c r="D10" s="240" t="s">
        <v>542</v>
      </c>
      <c r="E10" s="241">
        <v>46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340</v>
      </c>
      <c r="T10" s="244" t="s">
        <v>182</v>
      </c>
      <c r="U10" s="222">
        <v>0</v>
      </c>
      <c r="V10" s="222">
        <f>ROUND(E10*U10,2)</f>
        <v>0</v>
      </c>
      <c r="W10" s="222"/>
      <c r="X10" s="222" t="s">
        <v>205</v>
      </c>
      <c r="Y10" s="222" t="s">
        <v>183</v>
      </c>
      <c r="Z10" s="212"/>
      <c r="AA10" s="212"/>
      <c r="AB10" s="212"/>
      <c r="AC10" s="212"/>
      <c r="AD10" s="212"/>
      <c r="AE10" s="212"/>
      <c r="AF10" s="212"/>
      <c r="AG10" s="212" t="s">
        <v>543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546</v>
      </c>
      <c r="C11" s="246" t="s">
        <v>547</v>
      </c>
      <c r="D11" s="240" t="s">
        <v>242</v>
      </c>
      <c r="E11" s="241">
        <v>46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340</v>
      </c>
      <c r="T11" s="244" t="s">
        <v>182</v>
      </c>
      <c r="U11" s="222">
        <v>0</v>
      </c>
      <c r="V11" s="222">
        <f>ROUND(E11*U11,2)</f>
        <v>0</v>
      </c>
      <c r="W11" s="222"/>
      <c r="X11" s="222" t="s">
        <v>205</v>
      </c>
      <c r="Y11" s="222" t="s">
        <v>183</v>
      </c>
      <c r="Z11" s="212"/>
      <c r="AA11" s="212"/>
      <c r="AB11" s="212"/>
      <c r="AC11" s="212"/>
      <c r="AD11" s="212"/>
      <c r="AE11" s="212"/>
      <c r="AF11" s="212"/>
      <c r="AG11" s="212" t="s">
        <v>543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548</v>
      </c>
      <c r="C12" s="246" t="s">
        <v>549</v>
      </c>
      <c r="D12" s="240" t="s">
        <v>542</v>
      </c>
      <c r="E12" s="241">
        <v>46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340</v>
      </c>
      <c r="T12" s="244" t="s">
        <v>182</v>
      </c>
      <c r="U12" s="222">
        <v>0</v>
      </c>
      <c r="V12" s="222">
        <f>ROUND(E12*U12,2)</f>
        <v>0</v>
      </c>
      <c r="W12" s="222"/>
      <c r="X12" s="222" t="s">
        <v>205</v>
      </c>
      <c r="Y12" s="222" t="s">
        <v>183</v>
      </c>
      <c r="Z12" s="212"/>
      <c r="AA12" s="212"/>
      <c r="AB12" s="212"/>
      <c r="AC12" s="212"/>
      <c r="AD12" s="212"/>
      <c r="AE12" s="212"/>
      <c r="AF12" s="212"/>
      <c r="AG12" s="212" t="s">
        <v>543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0.399999999999999" outlineLevel="1" x14ac:dyDescent="0.25">
      <c r="A13" s="238">
        <v>5</v>
      </c>
      <c r="B13" s="239" t="s">
        <v>550</v>
      </c>
      <c r="C13" s="246" t="s">
        <v>551</v>
      </c>
      <c r="D13" s="240" t="s">
        <v>242</v>
      </c>
      <c r="E13" s="241">
        <v>46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9.2000000000000003E-4</v>
      </c>
      <c r="O13" s="241">
        <f>ROUND(E13*N13,2)</f>
        <v>0.04</v>
      </c>
      <c r="P13" s="241">
        <v>0</v>
      </c>
      <c r="Q13" s="241">
        <f>ROUND(E13*P13,2)</f>
        <v>0</v>
      </c>
      <c r="R13" s="243"/>
      <c r="S13" s="243" t="s">
        <v>340</v>
      </c>
      <c r="T13" s="244" t="s">
        <v>182</v>
      </c>
      <c r="U13" s="222">
        <v>0</v>
      </c>
      <c r="V13" s="222">
        <f>ROUND(E13*U13,2)</f>
        <v>0</v>
      </c>
      <c r="W13" s="222"/>
      <c r="X13" s="222" t="s">
        <v>205</v>
      </c>
      <c r="Y13" s="222" t="s">
        <v>183</v>
      </c>
      <c r="Z13" s="212"/>
      <c r="AA13" s="212"/>
      <c r="AB13" s="212"/>
      <c r="AC13" s="212"/>
      <c r="AD13" s="212"/>
      <c r="AE13" s="212"/>
      <c r="AF13" s="212"/>
      <c r="AG13" s="212" t="s">
        <v>543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0.399999999999999" outlineLevel="1" x14ac:dyDescent="0.25">
      <c r="A14" s="238">
        <v>6</v>
      </c>
      <c r="B14" s="239" t="s">
        <v>552</v>
      </c>
      <c r="C14" s="246" t="s">
        <v>553</v>
      </c>
      <c r="D14" s="240" t="s">
        <v>202</v>
      </c>
      <c r="E14" s="241">
        <v>78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0.15522</v>
      </c>
      <c r="O14" s="241">
        <f>ROUND(E14*N14,2)</f>
        <v>12.11</v>
      </c>
      <c r="P14" s="241">
        <v>0</v>
      </c>
      <c r="Q14" s="241">
        <f>ROUND(E14*P14,2)</f>
        <v>0</v>
      </c>
      <c r="R14" s="243"/>
      <c r="S14" s="243" t="s">
        <v>340</v>
      </c>
      <c r="T14" s="244" t="s">
        <v>182</v>
      </c>
      <c r="U14" s="222">
        <v>0</v>
      </c>
      <c r="V14" s="222">
        <f>ROUND(E14*U14,2)</f>
        <v>0</v>
      </c>
      <c r="W14" s="222"/>
      <c r="X14" s="222" t="s">
        <v>205</v>
      </c>
      <c r="Y14" s="222" t="s">
        <v>183</v>
      </c>
      <c r="Z14" s="212"/>
      <c r="AA14" s="212"/>
      <c r="AB14" s="212"/>
      <c r="AC14" s="212"/>
      <c r="AD14" s="212"/>
      <c r="AE14" s="212"/>
      <c r="AF14" s="212"/>
      <c r="AG14" s="212" t="s">
        <v>543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0.399999999999999" outlineLevel="1" x14ac:dyDescent="0.25">
      <c r="A15" s="238">
        <v>7</v>
      </c>
      <c r="B15" s="239" t="s">
        <v>554</v>
      </c>
      <c r="C15" s="246" t="s">
        <v>555</v>
      </c>
      <c r="D15" s="240" t="s">
        <v>370</v>
      </c>
      <c r="E15" s="241">
        <v>12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7.1999999999999998E-3</v>
      </c>
      <c r="O15" s="241">
        <f>ROUND(E15*N15,2)</f>
        <v>0.09</v>
      </c>
      <c r="P15" s="241">
        <v>0</v>
      </c>
      <c r="Q15" s="241">
        <f>ROUND(E15*P15,2)</f>
        <v>0</v>
      </c>
      <c r="R15" s="243"/>
      <c r="S15" s="243" t="s">
        <v>340</v>
      </c>
      <c r="T15" s="244" t="s">
        <v>182</v>
      </c>
      <c r="U15" s="222">
        <v>0</v>
      </c>
      <c r="V15" s="222">
        <f>ROUND(E15*U15,2)</f>
        <v>0</v>
      </c>
      <c r="W15" s="222"/>
      <c r="X15" s="222" t="s">
        <v>205</v>
      </c>
      <c r="Y15" s="222" t="s">
        <v>183</v>
      </c>
      <c r="Z15" s="212"/>
      <c r="AA15" s="212"/>
      <c r="AB15" s="212"/>
      <c r="AC15" s="212"/>
      <c r="AD15" s="212"/>
      <c r="AE15" s="212"/>
      <c r="AF15" s="212"/>
      <c r="AG15" s="212" t="s">
        <v>543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8</v>
      </c>
      <c r="B16" s="239" t="s">
        <v>556</v>
      </c>
      <c r="C16" s="246" t="s">
        <v>557</v>
      </c>
      <c r="D16" s="240" t="s">
        <v>242</v>
      </c>
      <c r="E16" s="241">
        <v>46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4.1399999999999996E-3</v>
      </c>
      <c r="O16" s="241">
        <f>ROUND(E16*N16,2)</f>
        <v>0.19</v>
      </c>
      <c r="P16" s="241">
        <v>0</v>
      </c>
      <c r="Q16" s="241">
        <f>ROUND(E16*P16,2)</f>
        <v>0</v>
      </c>
      <c r="R16" s="243"/>
      <c r="S16" s="243" t="s">
        <v>340</v>
      </c>
      <c r="T16" s="244" t="s">
        <v>182</v>
      </c>
      <c r="U16" s="222">
        <v>0</v>
      </c>
      <c r="V16" s="222">
        <f>ROUND(E16*U16,2)</f>
        <v>0</v>
      </c>
      <c r="W16" s="222"/>
      <c r="X16" s="222" t="s">
        <v>205</v>
      </c>
      <c r="Y16" s="222" t="s">
        <v>183</v>
      </c>
      <c r="Z16" s="212"/>
      <c r="AA16" s="212"/>
      <c r="AB16" s="212"/>
      <c r="AC16" s="212"/>
      <c r="AD16" s="212"/>
      <c r="AE16" s="212"/>
      <c r="AF16" s="212"/>
      <c r="AG16" s="212" t="s">
        <v>543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9</v>
      </c>
      <c r="B17" s="239" t="s">
        <v>558</v>
      </c>
      <c r="C17" s="246" t="s">
        <v>559</v>
      </c>
      <c r="D17" s="240" t="s">
        <v>202</v>
      </c>
      <c r="E17" s="241">
        <v>362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7.2399999999999999E-3</v>
      </c>
      <c r="O17" s="241">
        <f>ROUND(E17*N17,2)</f>
        <v>2.62</v>
      </c>
      <c r="P17" s="241">
        <v>0</v>
      </c>
      <c r="Q17" s="241">
        <f>ROUND(E17*P17,2)</f>
        <v>0</v>
      </c>
      <c r="R17" s="243"/>
      <c r="S17" s="243" t="s">
        <v>340</v>
      </c>
      <c r="T17" s="244" t="s">
        <v>182</v>
      </c>
      <c r="U17" s="222">
        <v>0</v>
      </c>
      <c r="V17" s="222">
        <f>ROUND(E17*U17,2)</f>
        <v>0</v>
      </c>
      <c r="W17" s="222"/>
      <c r="X17" s="222" t="s">
        <v>205</v>
      </c>
      <c r="Y17" s="222" t="s">
        <v>183</v>
      </c>
      <c r="Z17" s="212"/>
      <c r="AA17" s="212"/>
      <c r="AB17" s="212"/>
      <c r="AC17" s="212"/>
      <c r="AD17" s="212"/>
      <c r="AE17" s="212"/>
      <c r="AF17" s="212"/>
      <c r="AG17" s="212" t="s">
        <v>543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10</v>
      </c>
      <c r="B18" s="239" t="s">
        <v>560</v>
      </c>
      <c r="C18" s="246" t="s">
        <v>561</v>
      </c>
      <c r="D18" s="240" t="s">
        <v>202</v>
      </c>
      <c r="E18" s="241">
        <v>362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7.2399999999999999E-3</v>
      </c>
      <c r="O18" s="241">
        <f>ROUND(E18*N18,2)</f>
        <v>2.62</v>
      </c>
      <c r="P18" s="241">
        <v>0</v>
      </c>
      <c r="Q18" s="241">
        <f>ROUND(E18*P18,2)</f>
        <v>0</v>
      </c>
      <c r="R18" s="243"/>
      <c r="S18" s="243" t="s">
        <v>340</v>
      </c>
      <c r="T18" s="244" t="s">
        <v>182</v>
      </c>
      <c r="U18" s="222">
        <v>0</v>
      </c>
      <c r="V18" s="222">
        <f>ROUND(E18*U18,2)</f>
        <v>0</v>
      </c>
      <c r="W18" s="222"/>
      <c r="X18" s="222" t="s">
        <v>205</v>
      </c>
      <c r="Y18" s="222" t="s">
        <v>183</v>
      </c>
      <c r="Z18" s="212"/>
      <c r="AA18" s="212"/>
      <c r="AB18" s="212"/>
      <c r="AC18" s="212"/>
      <c r="AD18" s="212"/>
      <c r="AE18" s="212"/>
      <c r="AF18" s="212"/>
      <c r="AG18" s="212" t="s">
        <v>543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11</v>
      </c>
      <c r="B19" s="239" t="s">
        <v>562</v>
      </c>
      <c r="C19" s="246" t="s">
        <v>563</v>
      </c>
      <c r="D19" s="240" t="s">
        <v>202</v>
      </c>
      <c r="E19" s="241">
        <v>362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1.086E-2</v>
      </c>
      <c r="O19" s="241">
        <f>ROUND(E19*N19,2)</f>
        <v>3.93</v>
      </c>
      <c r="P19" s="241">
        <v>0</v>
      </c>
      <c r="Q19" s="241">
        <f>ROUND(E19*P19,2)</f>
        <v>0</v>
      </c>
      <c r="R19" s="243"/>
      <c r="S19" s="243" t="s">
        <v>340</v>
      </c>
      <c r="T19" s="244" t="s">
        <v>182</v>
      </c>
      <c r="U19" s="222">
        <v>0</v>
      </c>
      <c r="V19" s="222">
        <f>ROUND(E19*U19,2)</f>
        <v>0</v>
      </c>
      <c r="W19" s="222"/>
      <c r="X19" s="222" t="s">
        <v>205</v>
      </c>
      <c r="Y19" s="222" t="s">
        <v>183</v>
      </c>
      <c r="Z19" s="212"/>
      <c r="AA19" s="212"/>
      <c r="AB19" s="212"/>
      <c r="AC19" s="212"/>
      <c r="AD19" s="212"/>
      <c r="AE19" s="212"/>
      <c r="AF19" s="212"/>
      <c r="AG19" s="212" t="s">
        <v>543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8">
        <v>12</v>
      </c>
      <c r="B20" s="239" t="s">
        <v>564</v>
      </c>
      <c r="C20" s="246" t="s">
        <v>565</v>
      </c>
      <c r="D20" s="240" t="s">
        <v>542</v>
      </c>
      <c r="E20" s="241">
        <v>46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340</v>
      </c>
      <c r="T20" s="244" t="s">
        <v>182</v>
      </c>
      <c r="U20" s="222">
        <v>0</v>
      </c>
      <c r="V20" s="222">
        <f>ROUND(E20*U20,2)</f>
        <v>0</v>
      </c>
      <c r="W20" s="222"/>
      <c r="X20" s="222" t="s">
        <v>205</v>
      </c>
      <c r="Y20" s="222" t="s">
        <v>183</v>
      </c>
      <c r="Z20" s="212"/>
      <c r="AA20" s="212"/>
      <c r="AB20" s="212"/>
      <c r="AC20" s="212"/>
      <c r="AD20" s="212"/>
      <c r="AE20" s="212"/>
      <c r="AF20" s="212"/>
      <c r="AG20" s="212" t="s">
        <v>543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5">
      <c r="A21" s="224" t="s">
        <v>176</v>
      </c>
      <c r="B21" s="225" t="s">
        <v>135</v>
      </c>
      <c r="C21" s="245" t="s">
        <v>136</v>
      </c>
      <c r="D21" s="226"/>
      <c r="E21" s="227"/>
      <c r="F21" s="228"/>
      <c r="G21" s="228">
        <f>SUMIF(AG22:AG26,"&lt;&gt;NOR",G22:G26)</f>
        <v>0</v>
      </c>
      <c r="H21" s="228"/>
      <c r="I21" s="228">
        <f>SUM(I22:I26)</f>
        <v>0</v>
      </c>
      <c r="J21" s="228"/>
      <c r="K21" s="228">
        <f>SUM(K22:K26)</f>
        <v>0</v>
      </c>
      <c r="L21" s="228"/>
      <c r="M21" s="228">
        <f>SUM(M22:M26)</f>
        <v>0</v>
      </c>
      <c r="N21" s="227"/>
      <c r="O21" s="227">
        <f>SUM(O22:O26)</f>
        <v>0</v>
      </c>
      <c r="P21" s="227"/>
      <c r="Q21" s="227">
        <f>SUM(Q22:Q26)</f>
        <v>0</v>
      </c>
      <c r="R21" s="228"/>
      <c r="S21" s="228"/>
      <c r="T21" s="229"/>
      <c r="U21" s="223"/>
      <c r="V21" s="223">
        <f>SUM(V22:V26)</f>
        <v>0</v>
      </c>
      <c r="W21" s="223"/>
      <c r="X21" s="223"/>
      <c r="Y21" s="223"/>
      <c r="AG21" t="s">
        <v>177</v>
      </c>
    </row>
    <row r="22" spans="1:60" outlineLevel="1" x14ac:dyDescent="0.25">
      <c r="A22" s="238">
        <v>13</v>
      </c>
      <c r="B22" s="239" t="s">
        <v>566</v>
      </c>
      <c r="C22" s="246" t="s">
        <v>567</v>
      </c>
      <c r="D22" s="240" t="s">
        <v>202</v>
      </c>
      <c r="E22" s="241">
        <v>125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340</v>
      </c>
      <c r="T22" s="244" t="s">
        <v>182</v>
      </c>
      <c r="U22" s="222">
        <v>0</v>
      </c>
      <c r="V22" s="222">
        <f>ROUND(E22*U22,2)</f>
        <v>0</v>
      </c>
      <c r="W22" s="222"/>
      <c r="X22" s="222" t="s">
        <v>267</v>
      </c>
      <c r="Y22" s="222" t="s">
        <v>183</v>
      </c>
      <c r="Z22" s="212"/>
      <c r="AA22" s="212"/>
      <c r="AB22" s="212"/>
      <c r="AC22" s="212"/>
      <c r="AD22" s="212"/>
      <c r="AE22" s="212"/>
      <c r="AF22" s="212"/>
      <c r="AG22" s="212" t="s">
        <v>568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8">
        <v>14</v>
      </c>
      <c r="B23" s="239" t="s">
        <v>569</v>
      </c>
      <c r="C23" s="246" t="s">
        <v>570</v>
      </c>
      <c r="D23" s="240" t="s">
        <v>370</v>
      </c>
      <c r="E23" s="241">
        <v>36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340</v>
      </c>
      <c r="T23" s="244" t="s">
        <v>182</v>
      </c>
      <c r="U23" s="222">
        <v>0</v>
      </c>
      <c r="V23" s="222">
        <f>ROUND(E23*U23,2)</f>
        <v>0</v>
      </c>
      <c r="W23" s="222"/>
      <c r="X23" s="222" t="s">
        <v>267</v>
      </c>
      <c r="Y23" s="222" t="s">
        <v>183</v>
      </c>
      <c r="Z23" s="212"/>
      <c r="AA23" s="212"/>
      <c r="AB23" s="212"/>
      <c r="AC23" s="212"/>
      <c r="AD23" s="212"/>
      <c r="AE23" s="212"/>
      <c r="AF23" s="212"/>
      <c r="AG23" s="212" t="s">
        <v>568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38">
        <v>15</v>
      </c>
      <c r="B24" s="239" t="s">
        <v>571</v>
      </c>
      <c r="C24" s="246" t="s">
        <v>572</v>
      </c>
      <c r="D24" s="240" t="s">
        <v>370</v>
      </c>
      <c r="E24" s="241">
        <v>1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340</v>
      </c>
      <c r="T24" s="244" t="s">
        <v>182</v>
      </c>
      <c r="U24" s="222">
        <v>0</v>
      </c>
      <c r="V24" s="222">
        <f>ROUND(E24*U24,2)</f>
        <v>0</v>
      </c>
      <c r="W24" s="222"/>
      <c r="X24" s="222" t="s">
        <v>205</v>
      </c>
      <c r="Y24" s="222" t="s">
        <v>183</v>
      </c>
      <c r="Z24" s="212"/>
      <c r="AA24" s="212"/>
      <c r="AB24" s="212"/>
      <c r="AC24" s="212"/>
      <c r="AD24" s="212"/>
      <c r="AE24" s="212"/>
      <c r="AF24" s="212"/>
      <c r="AG24" s="212" t="s">
        <v>573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16</v>
      </c>
      <c r="B25" s="239" t="s">
        <v>574</v>
      </c>
      <c r="C25" s="246" t="s">
        <v>575</v>
      </c>
      <c r="D25" s="240" t="s">
        <v>370</v>
      </c>
      <c r="E25" s="241">
        <v>1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/>
      <c r="S25" s="243" t="s">
        <v>340</v>
      </c>
      <c r="T25" s="244" t="s">
        <v>182</v>
      </c>
      <c r="U25" s="222">
        <v>0</v>
      </c>
      <c r="V25" s="222">
        <f>ROUND(E25*U25,2)</f>
        <v>0</v>
      </c>
      <c r="W25" s="222"/>
      <c r="X25" s="222" t="s">
        <v>205</v>
      </c>
      <c r="Y25" s="222" t="s">
        <v>183</v>
      </c>
      <c r="Z25" s="212"/>
      <c r="AA25" s="212"/>
      <c r="AB25" s="212"/>
      <c r="AC25" s="212"/>
      <c r="AD25" s="212"/>
      <c r="AE25" s="212"/>
      <c r="AF25" s="212"/>
      <c r="AG25" s="212" t="s">
        <v>573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1">
        <v>17</v>
      </c>
      <c r="B26" s="232" t="s">
        <v>576</v>
      </c>
      <c r="C26" s="247" t="s">
        <v>577</v>
      </c>
      <c r="D26" s="233" t="s">
        <v>578</v>
      </c>
      <c r="E26" s="234">
        <v>78</v>
      </c>
      <c r="F26" s="235"/>
      <c r="G26" s="236">
        <f>ROUND(E26*F26,2)</f>
        <v>0</v>
      </c>
      <c r="H26" s="235"/>
      <c r="I26" s="236">
        <f>ROUND(E26*H26,2)</f>
        <v>0</v>
      </c>
      <c r="J26" s="235"/>
      <c r="K26" s="236">
        <f>ROUND(E26*J26,2)</f>
        <v>0</v>
      </c>
      <c r="L26" s="236">
        <v>21</v>
      </c>
      <c r="M26" s="236">
        <f>G26*(1+L26/100)</f>
        <v>0</v>
      </c>
      <c r="N26" s="234">
        <v>0</v>
      </c>
      <c r="O26" s="234">
        <f>ROUND(E26*N26,2)</f>
        <v>0</v>
      </c>
      <c r="P26" s="234">
        <v>0</v>
      </c>
      <c r="Q26" s="234">
        <f>ROUND(E26*P26,2)</f>
        <v>0</v>
      </c>
      <c r="R26" s="236"/>
      <c r="S26" s="236" t="s">
        <v>340</v>
      </c>
      <c r="T26" s="237" t="s">
        <v>182</v>
      </c>
      <c r="U26" s="222">
        <v>0</v>
      </c>
      <c r="V26" s="222">
        <f>ROUND(E26*U26,2)</f>
        <v>0</v>
      </c>
      <c r="W26" s="222"/>
      <c r="X26" s="222" t="s">
        <v>205</v>
      </c>
      <c r="Y26" s="222" t="s">
        <v>183</v>
      </c>
      <c r="Z26" s="212"/>
      <c r="AA26" s="212"/>
      <c r="AB26" s="212"/>
      <c r="AC26" s="212"/>
      <c r="AD26" s="212"/>
      <c r="AE26" s="212"/>
      <c r="AF26" s="212"/>
      <c r="AG26" s="212" t="s">
        <v>573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5">
      <c r="A27" s="3"/>
      <c r="B27" s="4"/>
      <c r="C27" s="248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v>12</v>
      </c>
      <c r="AF27">
        <v>21</v>
      </c>
      <c r="AG27" t="s">
        <v>162</v>
      </c>
    </row>
    <row r="28" spans="1:60" x14ac:dyDescent="0.25">
      <c r="A28" s="215"/>
      <c r="B28" s="216" t="s">
        <v>29</v>
      </c>
      <c r="C28" s="249"/>
      <c r="D28" s="217"/>
      <c r="E28" s="218"/>
      <c r="F28" s="218"/>
      <c r="G28" s="230">
        <f>G8+G21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f>SUMIF(L7:L26,AE27,G7:G26)</f>
        <v>0</v>
      </c>
      <c r="AF28">
        <f>SUMIF(L7:L26,AF27,G7:G26)</f>
        <v>0</v>
      </c>
      <c r="AG28" t="s">
        <v>197</v>
      </c>
    </row>
    <row r="29" spans="1:60" x14ac:dyDescent="0.25">
      <c r="C29" s="250"/>
      <c r="D29" s="10"/>
      <c r="AG29" t="s">
        <v>198</v>
      </c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DR+2nGYz9RPU9u5g5CYHDYYiam89reE79Kea9ybM8uQiInlNJghB9m/WF1sD4YsgVNFsiFR82YqOT6abkARGw==" saltValue="WsNNcdMoF2YPksHSy11ry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F2D6-77AA-412E-A386-1FC3DC6D91A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199</v>
      </c>
      <c r="B1" s="197"/>
      <c r="C1" s="197"/>
      <c r="D1" s="197"/>
      <c r="E1" s="197"/>
      <c r="F1" s="197"/>
      <c r="G1" s="197"/>
      <c r="AG1" t="s">
        <v>148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149</v>
      </c>
      <c r="AG3" t="s">
        <v>152</v>
      </c>
    </row>
    <row r="4" spans="1:60" ht="25.05" customHeight="1" x14ac:dyDescent="0.25">
      <c r="A4" s="202" t="s">
        <v>9</v>
      </c>
      <c r="B4" s="203" t="s">
        <v>60</v>
      </c>
      <c r="C4" s="204" t="s">
        <v>61</v>
      </c>
      <c r="D4" s="205"/>
      <c r="E4" s="205"/>
      <c r="F4" s="205"/>
      <c r="G4" s="206"/>
      <c r="AG4" t="s">
        <v>153</v>
      </c>
    </row>
    <row r="5" spans="1:60" x14ac:dyDescent="0.25">
      <c r="D5" s="10"/>
    </row>
    <row r="6" spans="1:60" ht="39.6" x14ac:dyDescent="0.25">
      <c r="A6" s="208" t="s">
        <v>154</v>
      </c>
      <c r="B6" s="210" t="s">
        <v>155</v>
      </c>
      <c r="C6" s="210" t="s">
        <v>156</v>
      </c>
      <c r="D6" s="209" t="s">
        <v>157</v>
      </c>
      <c r="E6" s="208" t="s">
        <v>158</v>
      </c>
      <c r="F6" s="207" t="s">
        <v>159</v>
      </c>
      <c r="G6" s="208" t="s">
        <v>29</v>
      </c>
      <c r="H6" s="211" t="s">
        <v>30</v>
      </c>
      <c r="I6" s="211" t="s">
        <v>160</v>
      </c>
      <c r="J6" s="211" t="s">
        <v>31</v>
      </c>
      <c r="K6" s="211" t="s">
        <v>161</v>
      </c>
      <c r="L6" s="211" t="s">
        <v>162</v>
      </c>
      <c r="M6" s="211" t="s">
        <v>163</v>
      </c>
      <c r="N6" s="211" t="s">
        <v>164</v>
      </c>
      <c r="O6" s="211" t="s">
        <v>165</v>
      </c>
      <c r="P6" s="211" t="s">
        <v>166</v>
      </c>
      <c r="Q6" s="211" t="s">
        <v>167</v>
      </c>
      <c r="R6" s="211" t="s">
        <v>168</v>
      </c>
      <c r="S6" s="211" t="s">
        <v>169</v>
      </c>
      <c r="T6" s="211" t="s">
        <v>170</v>
      </c>
      <c r="U6" s="211" t="s">
        <v>171</v>
      </c>
      <c r="V6" s="211" t="s">
        <v>172</v>
      </c>
      <c r="W6" s="211" t="s">
        <v>173</v>
      </c>
      <c r="X6" s="211" t="s">
        <v>174</v>
      </c>
      <c r="Y6" s="211" t="s">
        <v>175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176</v>
      </c>
      <c r="B8" s="225" t="s">
        <v>53</v>
      </c>
      <c r="C8" s="245" t="s">
        <v>85</v>
      </c>
      <c r="D8" s="226"/>
      <c r="E8" s="227"/>
      <c r="F8" s="228"/>
      <c r="G8" s="228">
        <f>SUMIF(AG9:AG21,"&lt;&gt;NOR",G9:G21)</f>
        <v>0</v>
      </c>
      <c r="H8" s="228"/>
      <c r="I8" s="228">
        <f>SUM(I9:I21)</f>
        <v>0</v>
      </c>
      <c r="J8" s="228"/>
      <c r="K8" s="228">
        <f>SUM(K9:K21)</f>
        <v>0</v>
      </c>
      <c r="L8" s="228"/>
      <c r="M8" s="228">
        <f>SUM(M9:M21)</f>
        <v>0</v>
      </c>
      <c r="N8" s="227"/>
      <c r="O8" s="227">
        <f>SUM(O9:O21)</f>
        <v>25.92</v>
      </c>
      <c r="P8" s="227"/>
      <c r="Q8" s="227">
        <f>SUM(Q9:Q21)</f>
        <v>0</v>
      </c>
      <c r="R8" s="228"/>
      <c r="S8" s="228"/>
      <c r="T8" s="229"/>
      <c r="U8" s="223"/>
      <c r="V8" s="223">
        <f>SUM(V9:V21)</f>
        <v>0</v>
      </c>
      <c r="W8" s="223"/>
      <c r="X8" s="223"/>
      <c r="Y8" s="223"/>
      <c r="AG8" t="s">
        <v>177</v>
      </c>
    </row>
    <row r="9" spans="1:60" outlineLevel="1" x14ac:dyDescent="0.25">
      <c r="A9" s="238">
        <v>1</v>
      </c>
      <c r="B9" s="239" t="s">
        <v>579</v>
      </c>
      <c r="C9" s="246" t="s">
        <v>580</v>
      </c>
      <c r="D9" s="240" t="s">
        <v>320</v>
      </c>
      <c r="E9" s="241">
        <v>56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340</v>
      </c>
      <c r="T9" s="244" t="s">
        <v>182</v>
      </c>
      <c r="U9" s="222">
        <v>0</v>
      </c>
      <c r="V9" s="222">
        <f>ROUND(E9*U9,2)</f>
        <v>0</v>
      </c>
      <c r="W9" s="222"/>
      <c r="X9" s="222" t="s">
        <v>205</v>
      </c>
      <c r="Y9" s="222" t="s">
        <v>183</v>
      </c>
      <c r="Z9" s="212"/>
      <c r="AA9" s="212"/>
      <c r="AB9" s="212"/>
      <c r="AC9" s="212"/>
      <c r="AD9" s="212"/>
      <c r="AE9" s="212"/>
      <c r="AF9" s="212"/>
      <c r="AG9" s="212" t="s">
        <v>573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581</v>
      </c>
      <c r="C10" s="246" t="s">
        <v>582</v>
      </c>
      <c r="D10" s="240" t="s">
        <v>216</v>
      </c>
      <c r="E10" s="241">
        <v>80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0.32400000000000001</v>
      </c>
      <c r="O10" s="241">
        <f>ROUND(E10*N10,2)</f>
        <v>25.92</v>
      </c>
      <c r="P10" s="241">
        <v>0</v>
      </c>
      <c r="Q10" s="241">
        <f>ROUND(E10*P10,2)</f>
        <v>0</v>
      </c>
      <c r="R10" s="243"/>
      <c r="S10" s="243" t="s">
        <v>340</v>
      </c>
      <c r="T10" s="244" t="s">
        <v>182</v>
      </c>
      <c r="U10" s="222">
        <v>0</v>
      </c>
      <c r="V10" s="222">
        <f>ROUND(E10*U10,2)</f>
        <v>0</v>
      </c>
      <c r="W10" s="222"/>
      <c r="X10" s="222" t="s">
        <v>205</v>
      </c>
      <c r="Y10" s="222" t="s">
        <v>183</v>
      </c>
      <c r="Z10" s="212"/>
      <c r="AA10" s="212"/>
      <c r="AB10" s="212"/>
      <c r="AC10" s="212"/>
      <c r="AD10" s="212"/>
      <c r="AE10" s="212"/>
      <c r="AF10" s="212"/>
      <c r="AG10" s="212" t="s">
        <v>573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583</v>
      </c>
      <c r="C11" s="246" t="s">
        <v>584</v>
      </c>
      <c r="D11" s="240" t="s">
        <v>216</v>
      </c>
      <c r="E11" s="241">
        <v>80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340</v>
      </c>
      <c r="T11" s="244" t="s">
        <v>182</v>
      </c>
      <c r="U11" s="222">
        <v>0</v>
      </c>
      <c r="V11" s="222">
        <f>ROUND(E11*U11,2)</f>
        <v>0</v>
      </c>
      <c r="W11" s="222"/>
      <c r="X11" s="222" t="s">
        <v>205</v>
      </c>
      <c r="Y11" s="222" t="s">
        <v>183</v>
      </c>
      <c r="Z11" s="212"/>
      <c r="AA11" s="212"/>
      <c r="AB11" s="212"/>
      <c r="AC11" s="212"/>
      <c r="AD11" s="212"/>
      <c r="AE11" s="212"/>
      <c r="AF11" s="212"/>
      <c r="AG11" s="212" t="s">
        <v>573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585</v>
      </c>
      <c r="C12" s="246" t="s">
        <v>586</v>
      </c>
      <c r="D12" s="240" t="s">
        <v>320</v>
      </c>
      <c r="E12" s="241">
        <v>56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340</v>
      </c>
      <c r="T12" s="244" t="s">
        <v>182</v>
      </c>
      <c r="U12" s="222">
        <v>0</v>
      </c>
      <c r="V12" s="222">
        <f>ROUND(E12*U12,2)</f>
        <v>0</v>
      </c>
      <c r="W12" s="222"/>
      <c r="X12" s="222" t="s">
        <v>205</v>
      </c>
      <c r="Y12" s="222" t="s">
        <v>183</v>
      </c>
      <c r="Z12" s="212"/>
      <c r="AA12" s="212"/>
      <c r="AB12" s="212"/>
      <c r="AC12" s="212"/>
      <c r="AD12" s="212"/>
      <c r="AE12" s="212"/>
      <c r="AF12" s="212"/>
      <c r="AG12" s="212" t="s">
        <v>573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5</v>
      </c>
      <c r="B13" s="239" t="s">
        <v>587</v>
      </c>
      <c r="C13" s="246" t="s">
        <v>588</v>
      </c>
      <c r="D13" s="240" t="s">
        <v>320</v>
      </c>
      <c r="E13" s="241">
        <v>19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340</v>
      </c>
      <c r="T13" s="244" t="s">
        <v>182</v>
      </c>
      <c r="U13" s="222">
        <v>0</v>
      </c>
      <c r="V13" s="222">
        <f>ROUND(E13*U13,2)</f>
        <v>0</v>
      </c>
      <c r="W13" s="222"/>
      <c r="X13" s="222" t="s">
        <v>205</v>
      </c>
      <c r="Y13" s="222" t="s">
        <v>183</v>
      </c>
      <c r="Z13" s="212"/>
      <c r="AA13" s="212"/>
      <c r="AB13" s="212"/>
      <c r="AC13" s="212"/>
      <c r="AD13" s="212"/>
      <c r="AE13" s="212"/>
      <c r="AF13" s="212"/>
      <c r="AG13" s="212" t="s">
        <v>573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6</v>
      </c>
      <c r="B14" s="239" t="s">
        <v>589</v>
      </c>
      <c r="C14" s="246" t="s">
        <v>590</v>
      </c>
      <c r="D14" s="240" t="s">
        <v>320</v>
      </c>
      <c r="E14" s="241">
        <v>19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340</v>
      </c>
      <c r="T14" s="244" t="s">
        <v>182</v>
      </c>
      <c r="U14" s="222">
        <v>0</v>
      </c>
      <c r="V14" s="222">
        <f>ROUND(E14*U14,2)</f>
        <v>0</v>
      </c>
      <c r="W14" s="222"/>
      <c r="X14" s="222" t="s">
        <v>205</v>
      </c>
      <c r="Y14" s="222" t="s">
        <v>183</v>
      </c>
      <c r="Z14" s="212"/>
      <c r="AA14" s="212"/>
      <c r="AB14" s="212"/>
      <c r="AC14" s="212"/>
      <c r="AD14" s="212"/>
      <c r="AE14" s="212"/>
      <c r="AF14" s="212"/>
      <c r="AG14" s="212" t="s">
        <v>573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7</v>
      </c>
      <c r="B15" s="239" t="s">
        <v>591</v>
      </c>
      <c r="C15" s="246" t="s">
        <v>592</v>
      </c>
      <c r="D15" s="240" t="s">
        <v>320</v>
      </c>
      <c r="E15" s="241">
        <v>19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340</v>
      </c>
      <c r="T15" s="244" t="s">
        <v>182</v>
      </c>
      <c r="U15" s="222">
        <v>0</v>
      </c>
      <c r="V15" s="222">
        <f>ROUND(E15*U15,2)</f>
        <v>0</v>
      </c>
      <c r="W15" s="222"/>
      <c r="X15" s="222" t="s">
        <v>593</v>
      </c>
      <c r="Y15" s="222" t="s">
        <v>183</v>
      </c>
      <c r="Z15" s="212"/>
      <c r="AA15" s="212"/>
      <c r="AB15" s="212"/>
      <c r="AC15" s="212"/>
      <c r="AD15" s="212"/>
      <c r="AE15" s="212"/>
      <c r="AF15" s="212"/>
      <c r="AG15" s="212" t="s">
        <v>594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8</v>
      </c>
      <c r="B16" s="239" t="s">
        <v>595</v>
      </c>
      <c r="C16" s="246" t="s">
        <v>596</v>
      </c>
      <c r="D16" s="240" t="s">
        <v>320</v>
      </c>
      <c r="E16" s="241">
        <v>19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340</v>
      </c>
      <c r="T16" s="244" t="s">
        <v>182</v>
      </c>
      <c r="U16" s="222">
        <v>0</v>
      </c>
      <c r="V16" s="222">
        <f>ROUND(E16*U16,2)</f>
        <v>0</v>
      </c>
      <c r="W16" s="222"/>
      <c r="X16" s="222" t="s">
        <v>205</v>
      </c>
      <c r="Y16" s="222" t="s">
        <v>183</v>
      </c>
      <c r="Z16" s="212"/>
      <c r="AA16" s="212"/>
      <c r="AB16" s="212"/>
      <c r="AC16" s="212"/>
      <c r="AD16" s="212"/>
      <c r="AE16" s="212"/>
      <c r="AF16" s="212"/>
      <c r="AG16" s="212" t="s">
        <v>573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9</v>
      </c>
      <c r="B17" s="239" t="s">
        <v>597</v>
      </c>
      <c r="C17" s="246" t="s">
        <v>598</v>
      </c>
      <c r="D17" s="240" t="s">
        <v>320</v>
      </c>
      <c r="E17" s="241">
        <v>37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340</v>
      </c>
      <c r="T17" s="244" t="s">
        <v>182</v>
      </c>
      <c r="U17" s="222">
        <v>0</v>
      </c>
      <c r="V17" s="222">
        <f>ROUND(E17*U17,2)</f>
        <v>0</v>
      </c>
      <c r="W17" s="222"/>
      <c r="X17" s="222" t="s">
        <v>205</v>
      </c>
      <c r="Y17" s="222" t="s">
        <v>183</v>
      </c>
      <c r="Z17" s="212"/>
      <c r="AA17" s="212"/>
      <c r="AB17" s="212"/>
      <c r="AC17" s="212"/>
      <c r="AD17" s="212"/>
      <c r="AE17" s="212"/>
      <c r="AF17" s="212"/>
      <c r="AG17" s="212" t="s">
        <v>573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10</v>
      </c>
      <c r="B18" s="239" t="s">
        <v>599</v>
      </c>
      <c r="C18" s="246" t="s">
        <v>600</v>
      </c>
      <c r="D18" s="240" t="s">
        <v>320</v>
      </c>
      <c r="E18" s="241">
        <v>19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340</v>
      </c>
      <c r="T18" s="244" t="s">
        <v>182</v>
      </c>
      <c r="U18" s="222">
        <v>0</v>
      </c>
      <c r="V18" s="222">
        <f>ROUND(E18*U18,2)</f>
        <v>0</v>
      </c>
      <c r="W18" s="222"/>
      <c r="X18" s="222" t="s">
        <v>205</v>
      </c>
      <c r="Y18" s="222" t="s">
        <v>183</v>
      </c>
      <c r="Z18" s="212"/>
      <c r="AA18" s="212"/>
      <c r="AB18" s="212"/>
      <c r="AC18" s="212"/>
      <c r="AD18" s="212"/>
      <c r="AE18" s="212"/>
      <c r="AF18" s="212"/>
      <c r="AG18" s="212" t="s">
        <v>573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11</v>
      </c>
      <c r="B19" s="239" t="s">
        <v>601</v>
      </c>
      <c r="C19" s="246" t="s">
        <v>602</v>
      </c>
      <c r="D19" s="240" t="s">
        <v>374</v>
      </c>
      <c r="E19" s="241">
        <v>34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340</v>
      </c>
      <c r="T19" s="244" t="s">
        <v>182</v>
      </c>
      <c r="U19" s="222">
        <v>0</v>
      </c>
      <c r="V19" s="222">
        <f>ROUND(E19*U19,2)</f>
        <v>0</v>
      </c>
      <c r="W19" s="222"/>
      <c r="X19" s="222" t="s">
        <v>267</v>
      </c>
      <c r="Y19" s="222" t="s">
        <v>183</v>
      </c>
      <c r="Z19" s="212"/>
      <c r="AA19" s="212"/>
      <c r="AB19" s="212"/>
      <c r="AC19" s="212"/>
      <c r="AD19" s="212"/>
      <c r="AE19" s="212"/>
      <c r="AF19" s="212"/>
      <c r="AG19" s="212" t="s">
        <v>568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8">
        <v>12</v>
      </c>
      <c r="B20" s="239" t="s">
        <v>603</v>
      </c>
      <c r="C20" s="246" t="s">
        <v>604</v>
      </c>
      <c r="D20" s="240" t="s">
        <v>216</v>
      </c>
      <c r="E20" s="241">
        <v>0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340</v>
      </c>
      <c r="T20" s="244" t="s">
        <v>182</v>
      </c>
      <c r="U20" s="222">
        <v>0</v>
      </c>
      <c r="V20" s="222">
        <f>ROUND(E20*U20,2)</f>
        <v>0</v>
      </c>
      <c r="W20" s="222"/>
      <c r="X20" s="222" t="s">
        <v>205</v>
      </c>
      <c r="Y20" s="222" t="s">
        <v>183</v>
      </c>
      <c r="Z20" s="212"/>
      <c r="AA20" s="212"/>
      <c r="AB20" s="212"/>
      <c r="AC20" s="212"/>
      <c r="AD20" s="212"/>
      <c r="AE20" s="212"/>
      <c r="AF20" s="212"/>
      <c r="AG20" s="212" t="s">
        <v>573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38">
        <v>13</v>
      </c>
      <c r="B21" s="239" t="s">
        <v>605</v>
      </c>
      <c r="C21" s="246" t="s">
        <v>606</v>
      </c>
      <c r="D21" s="240" t="s">
        <v>320</v>
      </c>
      <c r="E21" s="241">
        <v>16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340</v>
      </c>
      <c r="T21" s="244" t="s">
        <v>182</v>
      </c>
      <c r="U21" s="222">
        <v>0</v>
      </c>
      <c r="V21" s="222">
        <f>ROUND(E21*U21,2)</f>
        <v>0</v>
      </c>
      <c r="W21" s="222"/>
      <c r="X21" s="222" t="s">
        <v>205</v>
      </c>
      <c r="Y21" s="222" t="s">
        <v>183</v>
      </c>
      <c r="Z21" s="212"/>
      <c r="AA21" s="212"/>
      <c r="AB21" s="212"/>
      <c r="AC21" s="212"/>
      <c r="AD21" s="212"/>
      <c r="AE21" s="212"/>
      <c r="AF21" s="212"/>
      <c r="AG21" s="212" t="s">
        <v>573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5">
      <c r="A22" s="224" t="s">
        <v>176</v>
      </c>
      <c r="B22" s="225" t="s">
        <v>113</v>
      </c>
      <c r="C22" s="245" t="s">
        <v>114</v>
      </c>
      <c r="D22" s="226"/>
      <c r="E22" s="227"/>
      <c r="F22" s="228"/>
      <c r="G22" s="228">
        <f>SUMIF(AG23:AG46,"&lt;&gt;NOR",G23:G46)</f>
        <v>0</v>
      </c>
      <c r="H22" s="228"/>
      <c r="I22" s="228">
        <f>SUM(I23:I46)</f>
        <v>0</v>
      </c>
      <c r="J22" s="228"/>
      <c r="K22" s="228">
        <f>SUM(K23:K46)</f>
        <v>0</v>
      </c>
      <c r="L22" s="228"/>
      <c r="M22" s="228">
        <f>SUM(M23:M46)</f>
        <v>0</v>
      </c>
      <c r="N22" s="227"/>
      <c r="O22" s="227">
        <f>SUM(O23:O46)</f>
        <v>13.56</v>
      </c>
      <c r="P22" s="227"/>
      <c r="Q22" s="227">
        <f>SUM(Q23:Q46)</f>
        <v>0</v>
      </c>
      <c r="R22" s="228"/>
      <c r="S22" s="228"/>
      <c r="T22" s="229"/>
      <c r="U22" s="223"/>
      <c r="V22" s="223">
        <f>SUM(V23:V46)</f>
        <v>0</v>
      </c>
      <c r="W22" s="223"/>
      <c r="X22" s="223"/>
      <c r="Y22" s="223"/>
      <c r="AG22" t="s">
        <v>177</v>
      </c>
    </row>
    <row r="23" spans="1:60" outlineLevel="1" x14ac:dyDescent="0.25">
      <c r="A23" s="238">
        <v>14</v>
      </c>
      <c r="B23" s="239" t="s">
        <v>607</v>
      </c>
      <c r="C23" s="246" t="s">
        <v>608</v>
      </c>
      <c r="D23" s="240" t="s">
        <v>242</v>
      </c>
      <c r="E23" s="241">
        <v>20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340</v>
      </c>
      <c r="T23" s="244" t="s">
        <v>182</v>
      </c>
      <c r="U23" s="222">
        <v>0</v>
      </c>
      <c r="V23" s="222">
        <f>ROUND(E23*U23,2)</f>
        <v>0</v>
      </c>
      <c r="W23" s="222"/>
      <c r="X23" s="222" t="s">
        <v>205</v>
      </c>
      <c r="Y23" s="222" t="s">
        <v>183</v>
      </c>
      <c r="Z23" s="212"/>
      <c r="AA23" s="212"/>
      <c r="AB23" s="212"/>
      <c r="AC23" s="212"/>
      <c r="AD23" s="212"/>
      <c r="AE23" s="212"/>
      <c r="AF23" s="212"/>
      <c r="AG23" s="212" t="s">
        <v>543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30.6" outlineLevel="1" x14ac:dyDescent="0.25">
      <c r="A24" s="238">
        <v>15</v>
      </c>
      <c r="B24" s="239" t="s">
        <v>609</v>
      </c>
      <c r="C24" s="246" t="s">
        <v>610</v>
      </c>
      <c r="D24" s="240" t="s">
        <v>242</v>
      </c>
      <c r="E24" s="241">
        <v>1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340</v>
      </c>
      <c r="T24" s="244" t="s">
        <v>182</v>
      </c>
      <c r="U24" s="222">
        <v>0</v>
      </c>
      <c r="V24" s="222">
        <f>ROUND(E24*U24,2)</f>
        <v>0</v>
      </c>
      <c r="W24" s="222"/>
      <c r="X24" s="222" t="s">
        <v>205</v>
      </c>
      <c r="Y24" s="222" t="s">
        <v>183</v>
      </c>
      <c r="Z24" s="212"/>
      <c r="AA24" s="212"/>
      <c r="AB24" s="212"/>
      <c r="AC24" s="212"/>
      <c r="AD24" s="212"/>
      <c r="AE24" s="212"/>
      <c r="AF24" s="212"/>
      <c r="AG24" s="212" t="s">
        <v>543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16</v>
      </c>
      <c r="B25" s="239" t="s">
        <v>611</v>
      </c>
      <c r="C25" s="246" t="s">
        <v>612</v>
      </c>
      <c r="D25" s="240" t="s">
        <v>242</v>
      </c>
      <c r="E25" s="241">
        <v>15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/>
      <c r="S25" s="243" t="s">
        <v>340</v>
      </c>
      <c r="T25" s="244" t="s">
        <v>182</v>
      </c>
      <c r="U25" s="222">
        <v>0</v>
      </c>
      <c r="V25" s="222">
        <f>ROUND(E25*U25,2)</f>
        <v>0</v>
      </c>
      <c r="W25" s="222"/>
      <c r="X25" s="222" t="s">
        <v>267</v>
      </c>
      <c r="Y25" s="222" t="s">
        <v>183</v>
      </c>
      <c r="Z25" s="212"/>
      <c r="AA25" s="212"/>
      <c r="AB25" s="212"/>
      <c r="AC25" s="212"/>
      <c r="AD25" s="212"/>
      <c r="AE25" s="212"/>
      <c r="AF25" s="212"/>
      <c r="AG25" s="212" t="s">
        <v>568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17</v>
      </c>
      <c r="B26" s="239" t="s">
        <v>613</v>
      </c>
      <c r="C26" s="246" t="s">
        <v>614</v>
      </c>
      <c r="D26" s="240" t="s">
        <v>242</v>
      </c>
      <c r="E26" s="241">
        <v>3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0</v>
      </c>
      <c r="O26" s="241">
        <f>ROUND(E26*N26,2)</f>
        <v>0</v>
      </c>
      <c r="P26" s="241">
        <v>0</v>
      </c>
      <c r="Q26" s="241">
        <f>ROUND(E26*P26,2)</f>
        <v>0</v>
      </c>
      <c r="R26" s="243"/>
      <c r="S26" s="243" t="s">
        <v>340</v>
      </c>
      <c r="T26" s="244" t="s">
        <v>182</v>
      </c>
      <c r="U26" s="222">
        <v>0</v>
      </c>
      <c r="V26" s="222">
        <f>ROUND(E26*U26,2)</f>
        <v>0</v>
      </c>
      <c r="W26" s="222"/>
      <c r="X26" s="222" t="s">
        <v>267</v>
      </c>
      <c r="Y26" s="222" t="s">
        <v>183</v>
      </c>
      <c r="Z26" s="212"/>
      <c r="AA26" s="212"/>
      <c r="AB26" s="212"/>
      <c r="AC26" s="212"/>
      <c r="AD26" s="212"/>
      <c r="AE26" s="212"/>
      <c r="AF26" s="212"/>
      <c r="AG26" s="212" t="s">
        <v>568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18</v>
      </c>
      <c r="B27" s="239" t="s">
        <v>615</v>
      </c>
      <c r="C27" s="246" t="s">
        <v>616</v>
      </c>
      <c r="D27" s="240" t="s">
        <v>242</v>
      </c>
      <c r="E27" s="241">
        <v>2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/>
      <c r="S27" s="243" t="s">
        <v>340</v>
      </c>
      <c r="T27" s="244" t="s">
        <v>182</v>
      </c>
      <c r="U27" s="222">
        <v>0</v>
      </c>
      <c r="V27" s="222">
        <f>ROUND(E27*U27,2)</f>
        <v>0</v>
      </c>
      <c r="W27" s="222"/>
      <c r="X27" s="222" t="s">
        <v>267</v>
      </c>
      <c r="Y27" s="222" t="s">
        <v>183</v>
      </c>
      <c r="Z27" s="212"/>
      <c r="AA27" s="212"/>
      <c r="AB27" s="212"/>
      <c r="AC27" s="212"/>
      <c r="AD27" s="212"/>
      <c r="AE27" s="212"/>
      <c r="AF27" s="212"/>
      <c r="AG27" s="212" t="s">
        <v>568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19</v>
      </c>
      <c r="B28" s="239" t="s">
        <v>617</v>
      </c>
      <c r="C28" s="246" t="s">
        <v>618</v>
      </c>
      <c r="D28" s="240" t="s">
        <v>242</v>
      </c>
      <c r="E28" s="241">
        <v>6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340</v>
      </c>
      <c r="T28" s="244" t="s">
        <v>182</v>
      </c>
      <c r="U28" s="222">
        <v>0</v>
      </c>
      <c r="V28" s="222">
        <f>ROUND(E28*U28,2)</f>
        <v>0</v>
      </c>
      <c r="W28" s="222"/>
      <c r="X28" s="222" t="s">
        <v>205</v>
      </c>
      <c r="Y28" s="222" t="s">
        <v>183</v>
      </c>
      <c r="Z28" s="212"/>
      <c r="AA28" s="212"/>
      <c r="AB28" s="212"/>
      <c r="AC28" s="212"/>
      <c r="AD28" s="212"/>
      <c r="AE28" s="212"/>
      <c r="AF28" s="212"/>
      <c r="AG28" s="212" t="s">
        <v>543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20</v>
      </c>
      <c r="B29" s="239" t="s">
        <v>619</v>
      </c>
      <c r="C29" s="246" t="s">
        <v>620</v>
      </c>
      <c r="D29" s="240" t="s">
        <v>202</v>
      </c>
      <c r="E29" s="241">
        <v>200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340</v>
      </c>
      <c r="T29" s="244" t="s">
        <v>182</v>
      </c>
      <c r="U29" s="222">
        <v>0</v>
      </c>
      <c r="V29" s="222">
        <f>ROUND(E29*U29,2)</f>
        <v>0</v>
      </c>
      <c r="W29" s="222"/>
      <c r="X29" s="222" t="s">
        <v>205</v>
      </c>
      <c r="Y29" s="222" t="s">
        <v>183</v>
      </c>
      <c r="Z29" s="212"/>
      <c r="AA29" s="212"/>
      <c r="AB29" s="212"/>
      <c r="AC29" s="212"/>
      <c r="AD29" s="212"/>
      <c r="AE29" s="212"/>
      <c r="AF29" s="212"/>
      <c r="AG29" s="212" t="s">
        <v>543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8">
        <v>21</v>
      </c>
      <c r="B30" s="239" t="s">
        <v>621</v>
      </c>
      <c r="C30" s="246" t="s">
        <v>622</v>
      </c>
      <c r="D30" s="240" t="s">
        <v>242</v>
      </c>
      <c r="E30" s="241">
        <v>12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2.4240000000000001E-2</v>
      </c>
      <c r="O30" s="241">
        <f>ROUND(E30*N30,2)</f>
        <v>0.28999999999999998</v>
      </c>
      <c r="P30" s="241">
        <v>0</v>
      </c>
      <c r="Q30" s="241">
        <f>ROUND(E30*P30,2)</f>
        <v>0</v>
      </c>
      <c r="R30" s="243"/>
      <c r="S30" s="243" t="s">
        <v>340</v>
      </c>
      <c r="T30" s="244" t="s">
        <v>182</v>
      </c>
      <c r="U30" s="222">
        <v>0</v>
      </c>
      <c r="V30" s="222">
        <f>ROUND(E30*U30,2)</f>
        <v>0</v>
      </c>
      <c r="W30" s="222"/>
      <c r="X30" s="222" t="s">
        <v>205</v>
      </c>
      <c r="Y30" s="222" t="s">
        <v>183</v>
      </c>
      <c r="Z30" s="212"/>
      <c r="AA30" s="212"/>
      <c r="AB30" s="212"/>
      <c r="AC30" s="212"/>
      <c r="AD30" s="212"/>
      <c r="AE30" s="212"/>
      <c r="AF30" s="212"/>
      <c r="AG30" s="212" t="s">
        <v>543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38">
        <v>22</v>
      </c>
      <c r="B31" s="239" t="s">
        <v>623</v>
      </c>
      <c r="C31" s="246" t="s">
        <v>624</v>
      </c>
      <c r="D31" s="240" t="s">
        <v>242</v>
      </c>
      <c r="E31" s="241">
        <v>2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4.5199999999999997E-3</v>
      </c>
      <c r="O31" s="241">
        <f>ROUND(E31*N31,2)</f>
        <v>0.01</v>
      </c>
      <c r="P31" s="241">
        <v>0</v>
      </c>
      <c r="Q31" s="241">
        <f>ROUND(E31*P31,2)</f>
        <v>0</v>
      </c>
      <c r="R31" s="243"/>
      <c r="S31" s="243" t="s">
        <v>340</v>
      </c>
      <c r="T31" s="244" t="s">
        <v>182</v>
      </c>
      <c r="U31" s="222">
        <v>0</v>
      </c>
      <c r="V31" s="222">
        <f>ROUND(E31*U31,2)</f>
        <v>0</v>
      </c>
      <c r="W31" s="222"/>
      <c r="X31" s="222" t="s">
        <v>205</v>
      </c>
      <c r="Y31" s="222" t="s">
        <v>183</v>
      </c>
      <c r="Z31" s="212"/>
      <c r="AA31" s="212"/>
      <c r="AB31" s="212"/>
      <c r="AC31" s="212"/>
      <c r="AD31" s="212"/>
      <c r="AE31" s="212"/>
      <c r="AF31" s="212"/>
      <c r="AG31" s="212" t="s">
        <v>543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8">
        <v>23</v>
      </c>
      <c r="B32" s="239" t="s">
        <v>625</v>
      </c>
      <c r="C32" s="246" t="s">
        <v>626</v>
      </c>
      <c r="D32" s="240" t="s">
        <v>242</v>
      </c>
      <c r="E32" s="241">
        <v>12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340</v>
      </c>
      <c r="T32" s="244" t="s">
        <v>182</v>
      </c>
      <c r="U32" s="222">
        <v>0</v>
      </c>
      <c r="V32" s="222">
        <f>ROUND(E32*U32,2)</f>
        <v>0</v>
      </c>
      <c r="W32" s="222"/>
      <c r="X32" s="222" t="s">
        <v>205</v>
      </c>
      <c r="Y32" s="222" t="s">
        <v>183</v>
      </c>
      <c r="Z32" s="212"/>
      <c r="AA32" s="212"/>
      <c r="AB32" s="212"/>
      <c r="AC32" s="212"/>
      <c r="AD32" s="212"/>
      <c r="AE32" s="212"/>
      <c r="AF32" s="212"/>
      <c r="AG32" s="212" t="s">
        <v>543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24</v>
      </c>
      <c r="B33" s="239" t="s">
        <v>627</v>
      </c>
      <c r="C33" s="246" t="s">
        <v>628</v>
      </c>
      <c r="D33" s="240" t="s">
        <v>242</v>
      </c>
      <c r="E33" s="241">
        <v>2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340</v>
      </c>
      <c r="T33" s="244" t="s">
        <v>182</v>
      </c>
      <c r="U33" s="222">
        <v>0</v>
      </c>
      <c r="V33" s="222">
        <f>ROUND(E33*U33,2)</f>
        <v>0</v>
      </c>
      <c r="W33" s="222"/>
      <c r="X33" s="222" t="s">
        <v>205</v>
      </c>
      <c r="Y33" s="222" t="s">
        <v>183</v>
      </c>
      <c r="Z33" s="212"/>
      <c r="AA33" s="212"/>
      <c r="AB33" s="212"/>
      <c r="AC33" s="212"/>
      <c r="AD33" s="212"/>
      <c r="AE33" s="212"/>
      <c r="AF33" s="212"/>
      <c r="AG33" s="212" t="s">
        <v>543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8">
        <v>25</v>
      </c>
      <c r="B34" s="239" t="s">
        <v>629</v>
      </c>
      <c r="C34" s="246" t="s">
        <v>630</v>
      </c>
      <c r="D34" s="240" t="s">
        <v>202</v>
      </c>
      <c r="E34" s="241">
        <v>10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340</v>
      </c>
      <c r="T34" s="244" t="s">
        <v>182</v>
      </c>
      <c r="U34" s="222">
        <v>0</v>
      </c>
      <c r="V34" s="222">
        <f>ROUND(E34*U34,2)</f>
        <v>0</v>
      </c>
      <c r="W34" s="222"/>
      <c r="X34" s="222" t="s">
        <v>205</v>
      </c>
      <c r="Y34" s="222" t="s">
        <v>183</v>
      </c>
      <c r="Z34" s="212"/>
      <c r="AA34" s="212"/>
      <c r="AB34" s="212"/>
      <c r="AC34" s="212"/>
      <c r="AD34" s="212"/>
      <c r="AE34" s="212"/>
      <c r="AF34" s="212"/>
      <c r="AG34" s="212" t="s">
        <v>543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38">
        <v>26</v>
      </c>
      <c r="B35" s="239" t="s">
        <v>631</v>
      </c>
      <c r="C35" s="246" t="s">
        <v>632</v>
      </c>
      <c r="D35" s="240" t="s">
        <v>202</v>
      </c>
      <c r="E35" s="241">
        <v>67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2.3449999999999999E-2</v>
      </c>
      <c r="O35" s="241">
        <f>ROUND(E35*N35,2)</f>
        <v>1.57</v>
      </c>
      <c r="P35" s="241">
        <v>0</v>
      </c>
      <c r="Q35" s="241">
        <f>ROUND(E35*P35,2)</f>
        <v>0</v>
      </c>
      <c r="R35" s="243"/>
      <c r="S35" s="243" t="s">
        <v>340</v>
      </c>
      <c r="T35" s="244" t="s">
        <v>182</v>
      </c>
      <c r="U35" s="222">
        <v>0</v>
      </c>
      <c r="V35" s="222">
        <f>ROUND(E35*U35,2)</f>
        <v>0</v>
      </c>
      <c r="W35" s="222"/>
      <c r="X35" s="222" t="s">
        <v>205</v>
      </c>
      <c r="Y35" s="222" t="s">
        <v>183</v>
      </c>
      <c r="Z35" s="212"/>
      <c r="AA35" s="212"/>
      <c r="AB35" s="212"/>
      <c r="AC35" s="212"/>
      <c r="AD35" s="212"/>
      <c r="AE35" s="212"/>
      <c r="AF35" s="212"/>
      <c r="AG35" s="212" t="s">
        <v>543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38">
        <v>27</v>
      </c>
      <c r="B36" s="239" t="s">
        <v>633</v>
      </c>
      <c r="C36" s="246" t="s">
        <v>634</v>
      </c>
      <c r="D36" s="240" t="s">
        <v>202</v>
      </c>
      <c r="E36" s="241">
        <v>80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0.1416</v>
      </c>
      <c r="O36" s="241">
        <f>ROUND(E36*N36,2)</f>
        <v>11.33</v>
      </c>
      <c r="P36" s="241">
        <v>0</v>
      </c>
      <c r="Q36" s="241">
        <f>ROUND(E36*P36,2)</f>
        <v>0</v>
      </c>
      <c r="R36" s="243"/>
      <c r="S36" s="243" t="s">
        <v>340</v>
      </c>
      <c r="T36" s="244" t="s">
        <v>182</v>
      </c>
      <c r="U36" s="222">
        <v>0</v>
      </c>
      <c r="V36" s="222">
        <f>ROUND(E36*U36,2)</f>
        <v>0</v>
      </c>
      <c r="W36" s="222"/>
      <c r="X36" s="222" t="s">
        <v>205</v>
      </c>
      <c r="Y36" s="222" t="s">
        <v>183</v>
      </c>
      <c r="Z36" s="212"/>
      <c r="AA36" s="212"/>
      <c r="AB36" s="212"/>
      <c r="AC36" s="212"/>
      <c r="AD36" s="212"/>
      <c r="AE36" s="212"/>
      <c r="AF36" s="212"/>
      <c r="AG36" s="212" t="s">
        <v>543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38">
        <v>28</v>
      </c>
      <c r="B37" s="239" t="s">
        <v>635</v>
      </c>
      <c r="C37" s="246" t="s">
        <v>636</v>
      </c>
      <c r="D37" s="240" t="s">
        <v>202</v>
      </c>
      <c r="E37" s="241">
        <v>10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2.3300000000000001E-2</v>
      </c>
      <c r="O37" s="241">
        <f>ROUND(E37*N37,2)</f>
        <v>0.23</v>
      </c>
      <c r="P37" s="241">
        <v>0</v>
      </c>
      <c r="Q37" s="241">
        <f>ROUND(E37*P37,2)</f>
        <v>0</v>
      </c>
      <c r="R37" s="243"/>
      <c r="S37" s="243" t="s">
        <v>340</v>
      </c>
      <c r="T37" s="244" t="s">
        <v>182</v>
      </c>
      <c r="U37" s="222">
        <v>0</v>
      </c>
      <c r="V37" s="222">
        <f>ROUND(E37*U37,2)</f>
        <v>0</v>
      </c>
      <c r="W37" s="222"/>
      <c r="X37" s="222" t="s">
        <v>205</v>
      </c>
      <c r="Y37" s="222" t="s">
        <v>183</v>
      </c>
      <c r="Z37" s="212"/>
      <c r="AA37" s="212"/>
      <c r="AB37" s="212"/>
      <c r="AC37" s="212"/>
      <c r="AD37" s="212"/>
      <c r="AE37" s="212"/>
      <c r="AF37" s="212"/>
      <c r="AG37" s="212" t="s">
        <v>543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38">
        <v>29</v>
      </c>
      <c r="B38" s="239" t="s">
        <v>637</v>
      </c>
      <c r="C38" s="246" t="s">
        <v>638</v>
      </c>
      <c r="D38" s="240" t="s">
        <v>242</v>
      </c>
      <c r="E38" s="241">
        <v>15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340</v>
      </c>
      <c r="T38" s="244" t="s">
        <v>182</v>
      </c>
      <c r="U38" s="222">
        <v>0</v>
      </c>
      <c r="V38" s="222">
        <f>ROUND(E38*U38,2)</f>
        <v>0</v>
      </c>
      <c r="W38" s="222"/>
      <c r="X38" s="222" t="s">
        <v>205</v>
      </c>
      <c r="Y38" s="222" t="s">
        <v>183</v>
      </c>
      <c r="Z38" s="212"/>
      <c r="AA38" s="212"/>
      <c r="AB38" s="212"/>
      <c r="AC38" s="212"/>
      <c r="AD38" s="212"/>
      <c r="AE38" s="212"/>
      <c r="AF38" s="212"/>
      <c r="AG38" s="212" t="s">
        <v>543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38">
        <v>30</v>
      </c>
      <c r="B39" s="239" t="s">
        <v>639</v>
      </c>
      <c r="C39" s="246" t="s">
        <v>640</v>
      </c>
      <c r="D39" s="240" t="s">
        <v>242</v>
      </c>
      <c r="E39" s="241">
        <v>3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/>
      <c r="S39" s="243" t="s">
        <v>340</v>
      </c>
      <c r="T39" s="244" t="s">
        <v>182</v>
      </c>
      <c r="U39" s="222">
        <v>0</v>
      </c>
      <c r="V39" s="222">
        <f>ROUND(E39*U39,2)</f>
        <v>0</v>
      </c>
      <c r="W39" s="222"/>
      <c r="X39" s="222" t="s">
        <v>205</v>
      </c>
      <c r="Y39" s="222" t="s">
        <v>183</v>
      </c>
      <c r="Z39" s="212"/>
      <c r="AA39" s="212"/>
      <c r="AB39" s="212"/>
      <c r="AC39" s="212"/>
      <c r="AD39" s="212"/>
      <c r="AE39" s="212"/>
      <c r="AF39" s="212"/>
      <c r="AG39" s="212" t="s">
        <v>543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38">
        <v>31</v>
      </c>
      <c r="B40" s="239" t="s">
        <v>641</v>
      </c>
      <c r="C40" s="246" t="s">
        <v>642</v>
      </c>
      <c r="D40" s="240" t="s">
        <v>242</v>
      </c>
      <c r="E40" s="241">
        <v>11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/>
      <c r="S40" s="243" t="s">
        <v>340</v>
      </c>
      <c r="T40" s="244" t="s">
        <v>182</v>
      </c>
      <c r="U40" s="222">
        <v>0</v>
      </c>
      <c r="V40" s="222">
        <f>ROUND(E40*U40,2)</f>
        <v>0</v>
      </c>
      <c r="W40" s="222"/>
      <c r="X40" s="222" t="s">
        <v>205</v>
      </c>
      <c r="Y40" s="222" t="s">
        <v>183</v>
      </c>
      <c r="Z40" s="212"/>
      <c r="AA40" s="212"/>
      <c r="AB40" s="212"/>
      <c r="AC40" s="212"/>
      <c r="AD40" s="212"/>
      <c r="AE40" s="212"/>
      <c r="AF40" s="212"/>
      <c r="AG40" s="212" t="s">
        <v>543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38">
        <v>32</v>
      </c>
      <c r="B41" s="239" t="s">
        <v>643</v>
      </c>
      <c r="C41" s="246" t="s">
        <v>644</v>
      </c>
      <c r="D41" s="240" t="s">
        <v>242</v>
      </c>
      <c r="E41" s="241">
        <v>16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8.0000000000000002E-3</v>
      </c>
      <c r="O41" s="241">
        <f>ROUND(E41*N41,2)</f>
        <v>0.13</v>
      </c>
      <c r="P41" s="241">
        <v>0</v>
      </c>
      <c r="Q41" s="241">
        <f>ROUND(E41*P41,2)</f>
        <v>0</v>
      </c>
      <c r="R41" s="243"/>
      <c r="S41" s="243" t="s">
        <v>340</v>
      </c>
      <c r="T41" s="244" t="s">
        <v>182</v>
      </c>
      <c r="U41" s="222">
        <v>0</v>
      </c>
      <c r="V41" s="222">
        <f>ROUND(E41*U41,2)</f>
        <v>0</v>
      </c>
      <c r="W41" s="222"/>
      <c r="X41" s="222" t="s">
        <v>205</v>
      </c>
      <c r="Y41" s="222" t="s">
        <v>183</v>
      </c>
      <c r="Z41" s="212"/>
      <c r="AA41" s="212"/>
      <c r="AB41" s="212"/>
      <c r="AC41" s="212"/>
      <c r="AD41" s="212"/>
      <c r="AE41" s="212"/>
      <c r="AF41" s="212"/>
      <c r="AG41" s="212" t="s">
        <v>543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38">
        <v>33</v>
      </c>
      <c r="B42" s="239" t="s">
        <v>645</v>
      </c>
      <c r="C42" s="246" t="s">
        <v>646</v>
      </c>
      <c r="D42" s="240" t="s">
        <v>242</v>
      </c>
      <c r="E42" s="241">
        <v>1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1">
        <v>5.1000000000000004E-4</v>
      </c>
      <c r="O42" s="241">
        <f>ROUND(E42*N42,2)</f>
        <v>0</v>
      </c>
      <c r="P42" s="241">
        <v>0</v>
      </c>
      <c r="Q42" s="241">
        <f>ROUND(E42*P42,2)</f>
        <v>0</v>
      </c>
      <c r="R42" s="243"/>
      <c r="S42" s="243" t="s">
        <v>340</v>
      </c>
      <c r="T42" s="244" t="s">
        <v>182</v>
      </c>
      <c r="U42" s="222">
        <v>0</v>
      </c>
      <c r="V42" s="222">
        <f>ROUND(E42*U42,2)</f>
        <v>0</v>
      </c>
      <c r="W42" s="222"/>
      <c r="X42" s="222" t="s">
        <v>205</v>
      </c>
      <c r="Y42" s="222" t="s">
        <v>183</v>
      </c>
      <c r="Z42" s="212"/>
      <c r="AA42" s="212"/>
      <c r="AB42" s="212"/>
      <c r="AC42" s="212"/>
      <c r="AD42" s="212"/>
      <c r="AE42" s="212"/>
      <c r="AF42" s="212"/>
      <c r="AG42" s="212" t="s">
        <v>543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38">
        <v>34</v>
      </c>
      <c r="B43" s="239" t="s">
        <v>647</v>
      </c>
      <c r="C43" s="246" t="s">
        <v>648</v>
      </c>
      <c r="D43" s="240" t="s">
        <v>202</v>
      </c>
      <c r="E43" s="241">
        <v>157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3"/>
      <c r="S43" s="243" t="s">
        <v>340</v>
      </c>
      <c r="T43" s="244" t="s">
        <v>182</v>
      </c>
      <c r="U43" s="222">
        <v>0</v>
      </c>
      <c r="V43" s="222">
        <f>ROUND(E43*U43,2)</f>
        <v>0</v>
      </c>
      <c r="W43" s="222"/>
      <c r="X43" s="222" t="s">
        <v>205</v>
      </c>
      <c r="Y43" s="222" t="s">
        <v>183</v>
      </c>
      <c r="Z43" s="212"/>
      <c r="AA43" s="212"/>
      <c r="AB43" s="212"/>
      <c r="AC43" s="212"/>
      <c r="AD43" s="212"/>
      <c r="AE43" s="212"/>
      <c r="AF43" s="212"/>
      <c r="AG43" s="212" t="s">
        <v>543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38">
        <v>35</v>
      </c>
      <c r="B44" s="239" t="s">
        <v>649</v>
      </c>
      <c r="C44" s="246" t="s">
        <v>650</v>
      </c>
      <c r="D44" s="240" t="s">
        <v>374</v>
      </c>
      <c r="E44" s="241">
        <v>4.5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0</v>
      </c>
      <c r="O44" s="241">
        <f>ROUND(E44*N44,2)</f>
        <v>0</v>
      </c>
      <c r="P44" s="241">
        <v>0</v>
      </c>
      <c r="Q44" s="241">
        <f>ROUND(E44*P44,2)</f>
        <v>0</v>
      </c>
      <c r="R44" s="243"/>
      <c r="S44" s="243" t="s">
        <v>340</v>
      </c>
      <c r="T44" s="244" t="s">
        <v>182</v>
      </c>
      <c r="U44" s="222">
        <v>0</v>
      </c>
      <c r="V44" s="222">
        <f>ROUND(E44*U44,2)</f>
        <v>0</v>
      </c>
      <c r="W44" s="222"/>
      <c r="X44" s="222" t="s">
        <v>205</v>
      </c>
      <c r="Y44" s="222" t="s">
        <v>183</v>
      </c>
      <c r="Z44" s="212"/>
      <c r="AA44" s="212"/>
      <c r="AB44" s="212"/>
      <c r="AC44" s="212"/>
      <c r="AD44" s="212"/>
      <c r="AE44" s="212"/>
      <c r="AF44" s="212"/>
      <c r="AG44" s="212" t="s">
        <v>543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38">
        <v>36</v>
      </c>
      <c r="B45" s="239" t="s">
        <v>651</v>
      </c>
      <c r="C45" s="246" t="s">
        <v>652</v>
      </c>
      <c r="D45" s="240" t="s">
        <v>242</v>
      </c>
      <c r="E45" s="241">
        <v>50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/>
      <c r="S45" s="243" t="s">
        <v>340</v>
      </c>
      <c r="T45" s="244" t="s">
        <v>182</v>
      </c>
      <c r="U45" s="222">
        <v>0</v>
      </c>
      <c r="V45" s="222">
        <f>ROUND(E45*U45,2)</f>
        <v>0</v>
      </c>
      <c r="W45" s="222"/>
      <c r="X45" s="222" t="s">
        <v>205</v>
      </c>
      <c r="Y45" s="222" t="s">
        <v>183</v>
      </c>
      <c r="Z45" s="212"/>
      <c r="AA45" s="212"/>
      <c r="AB45" s="212"/>
      <c r="AC45" s="212"/>
      <c r="AD45" s="212"/>
      <c r="AE45" s="212"/>
      <c r="AF45" s="212"/>
      <c r="AG45" s="212" t="s">
        <v>543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38">
        <v>37</v>
      </c>
      <c r="B46" s="239" t="s">
        <v>653</v>
      </c>
      <c r="C46" s="246" t="s">
        <v>654</v>
      </c>
      <c r="D46" s="240" t="s">
        <v>412</v>
      </c>
      <c r="E46" s="241">
        <v>3859.5059999999999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0</v>
      </c>
      <c r="O46" s="241">
        <f>ROUND(E46*N46,2)</f>
        <v>0</v>
      </c>
      <c r="P46" s="241">
        <v>0</v>
      </c>
      <c r="Q46" s="241">
        <f>ROUND(E46*P46,2)</f>
        <v>0</v>
      </c>
      <c r="R46" s="243"/>
      <c r="S46" s="243" t="s">
        <v>340</v>
      </c>
      <c r="T46" s="244" t="s">
        <v>182</v>
      </c>
      <c r="U46" s="222">
        <v>0</v>
      </c>
      <c r="V46" s="222">
        <f>ROUND(E46*U46,2)</f>
        <v>0</v>
      </c>
      <c r="W46" s="222"/>
      <c r="X46" s="222" t="s">
        <v>205</v>
      </c>
      <c r="Y46" s="222" t="s">
        <v>183</v>
      </c>
      <c r="Z46" s="212"/>
      <c r="AA46" s="212"/>
      <c r="AB46" s="212"/>
      <c r="AC46" s="212"/>
      <c r="AD46" s="212"/>
      <c r="AE46" s="212"/>
      <c r="AF46" s="212"/>
      <c r="AG46" s="212" t="s">
        <v>543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5">
      <c r="A47" s="224" t="s">
        <v>176</v>
      </c>
      <c r="B47" s="225" t="s">
        <v>115</v>
      </c>
      <c r="C47" s="245" t="s">
        <v>116</v>
      </c>
      <c r="D47" s="226"/>
      <c r="E47" s="227"/>
      <c r="F47" s="228"/>
      <c r="G47" s="228">
        <f>SUMIF(AG48:AG79,"&lt;&gt;NOR",G48:G79)</f>
        <v>0</v>
      </c>
      <c r="H47" s="228"/>
      <c r="I47" s="228">
        <f>SUM(I48:I79)</f>
        <v>0</v>
      </c>
      <c r="J47" s="228"/>
      <c r="K47" s="228">
        <f>SUM(K48:K79)</f>
        <v>0</v>
      </c>
      <c r="L47" s="228"/>
      <c r="M47" s="228">
        <f>SUM(M48:M79)</f>
        <v>0</v>
      </c>
      <c r="N47" s="227"/>
      <c r="O47" s="227">
        <f>SUM(O48:O79)</f>
        <v>469.29</v>
      </c>
      <c r="P47" s="227"/>
      <c r="Q47" s="227">
        <f>SUM(Q48:Q79)</f>
        <v>0</v>
      </c>
      <c r="R47" s="228"/>
      <c r="S47" s="228"/>
      <c r="T47" s="229"/>
      <c r="U47" s="223"/>
      <c r="V47" s="223">
        <f>SUM(V48:V79)</f>
        <v>0</v>
      </c>
      <c r="W47" s="223"/>
      <c r="X47" s="223"/>
      <c r="Y47" s="223"/>
      <c r="AG47" t="s">
        <v>177</v>
      </c>
    </row>
    <row r="48" spans="1:60" outlineLevel="1" x14ac:dyDescent="0.25">
      <c r="A48" s="238">
        <v>38</v>
      </c>
      <c r="B48" s="239" t="s">
        <v>655</v>
      </c>
      <c r="C48" s="246" t="s">
        <v>656</v>
      </c>
      <c r="D48" s="240" t="s">
        <v>242</v>
      </c>
      <c r="E48" s="241">
        <v>2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340</v>
      </c>
      <c r="T48" s="244" t="s">
        <v>182</v>
      </c>
      <c r="U48" s="222">
        <v>0</v>
      </c>
      <c r="V48" s="222">
        <f>ROUND(E48*U48,2)</f>
        <v>0</v>
      </c>
      <c r="W48" s="222"/>
      <c r="X48" s="222" t="s">
        <v>205</v>
      </c>
      <c r="Y48" s="222" t="s">
        <v>183</v>
      </c>
      <c r="Z48" s="212"/>
      <c r="AA48" s="212"/>
      <c r="AB48" s="212"/>
      <c r="AC48" s="212"/>
      <c r="AD48" s="212"/>
      <c r="AE48" s="212"/>
      <c r="AF48" s="212"/>
      <c r="AG48" s="212" t="s">
        <v>543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38">
        <v>39</v>
      </c>
      <c r="B49" s="239" t="s">
        <v>657</v>
      </c>
      <c r="C49" s="246" t="s">
        <v>658</v>
      </c>
      <c r="D49" s="240" t="s">
        <v>202</v>
      </c>
      <c r="E49" s="241">
        <v>67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0.42880000000000001</v>
      </c>
      <c r="O49" s="241">
        <f>ROUND(E49*N49,2)</f>
        <v>28.73</v>
      </c>
      <c r="P49" s="241">
        <v>0</v>
      </c>
      <c r="Q49" s="241">
        <f>ROUND(E49*P49,2)</f>
        <v>0</v>
      </c>
      <c r="R49" s="243"/>
      <c r="S49" s="243" t="s">
        <v>340</v>
      </c>
      <c r="T49" s="244" t="s">
        <v>182</v>
      </c>
      <c r="U49" s="222">
        <v>0</v>
      </c>
      <c r="V49" s="222">
        <f>ROUND(E49*U49,2)</f>
        <v>0</v>
      </c>
      <c r="W49" s="222"/>
      <c r="X49" s="222" t="s">
        <v>205</v>
      </c>
      <c r="Y49" s="222" t="s">
        <v>183</v>
      </c>
      <c r="Z49" s="212"/>
      <c r="AA49" s="212"/>
      <c r="AB49" s="212"/>
      <c r="AC49" s="212"/>
      <c r="AD49" s="212"/>
      <c r="AE49" s="212"/>
      <c r="AF49" s="212"/>
      <c r="AG49" s="212" t="s">
        <v>543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38">
        <v>40</v>
      </c>
      <c r="B50" s="239" t="s">
        <v>659</v>
      </c>
      <c r="C50" s="246" t="s">
        <v>660</v>
      </c>
      <c r="D50" s="240" t="s">
        <v>202</v>
      </c>
      <c r="E50" s="241">
        <v>780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3"/>
      <c r="S50" s="243" t="s">
        <v>340</v>
      </c>
      <c r="T50" s="244" t="s">
        <v>182</v>
      </c>
      <c r="U50" s="222">
        <v>0</v>
      </c>
      <c r="V50" s="222">
        <f>ROUND(E50*U50,2)</f>
        <v>0</v>
      </c>
      <c r="W50" s="222"/>
      <c r="X50" s="222" t="s">
        <v>205</v>
      </c>
      <c r="Y50" s="222" t="s">
        <v>183</v>
      </c>
      <c r="Z50" s="212"/>
      <c r="AA50" s="212"/>
      <c r="AB50" s="212"/>
      <c r="AC50" s="212"/>
      <c r="AD50" s="212"/>
      <c r="AE50" s="212"/>
      <c r="AF50" s="212"/>
      <c r="AG50" s="212" t="s">
        <v>543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5">
      <c r="A51" s="238">
        <v>41</v>
      </c>
      <c r="B51" s="239" t="s">
        <v>661</v>
      </c>
      <c r="C51" s="246" t="s">
        <v>662</v>
      </c>
      <c r="D51" s="240" t="s">
        <v>242</v>
      </c>
      <c r="E51" s="241">
        <v>24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0</v>
      </c>
      <c r="O51" s="241">
        <f>ROUND(E51*N51,2)</f>
        <v>0</v>
      </c>
      <c r="P51" s="241">
        <v>0</v>
      </c>
      <c r="Q51" s="241">
        <f>ROUND(E51*P51,2)</f>
        <v>0</v>
      </c>
      <c r="R51" s="243"/>
      <c r="S51" s="243" t="s">
        <v>340</v>
      </c>
      <c r="T51" s="244" t="s">
        <v>182</v>
      </c>
      <c r="U51" s="222">
        <v>0</v>
      </c>
      <c r="V51" s="222">
        <f>ROUND(E51*U51,2)</f>
        <v>0</v>
      </c>
      <c r="W51" s="222"/>
      <c r="X51" s="222" t="s">
        <v>205</v>
      </c>
      <c r="Y51" s="222" t="s">
        <v>183</v>
      </c>
      <c r="Z51" s="212"/>
      <c r="AA51" s="212"/>
      <c r="AB51" s="212"/>
      <c r="AC51" s="212"/>
      <c r="AD51" s="212"/>
      <c r="AE51" s="212"/>
      <c r="AF51" s="212"/>
      <c r="AG51" s="212" t="s">
        <v>543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5">
      <c r="A52" s="238">
        <v>42</v>
      </c>
      <c r="B52" s="239" t="s">
        <v>663</v>
      </c>
      <c r="C52" s="246" t="s">
        <v>664</v>
      </c>
      <c r="D52" s="240" t="s">
        <v>202</v>
      </c>
      <c r="E52" s="241">
        <v>250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0.1825</v>
      </c>
      <c r="O52" s="241">
        <f>ROUND(E52*N52,2)</f>
        <v>45.63</v>
      </c>
      <c r="P52" s="241">
        <v>0</v>
      </c>
      <c r="Q52" s="241">
        <f>ROUND(E52*P52,2)</f>
        <v>0</v>
      </c>
      <c r="R52" s="243"/>
      <c r="S52" s="243" t="s">
        <v>340</v>
      </c>
      <c r="T52" s="244" t="s">
        <v>182</v>
      </c>
      <c r="U52" s="222">
        <v>0</v>
      </c>
      <c r="V52" s="222">
        <f>ROUND(E52*U52,2)</f>
        <v>0</v>
      </c>
      <c r="W52" s="222"/>
      <c r="X52" s="222" t="s">
        <v>205</v>
      </c>
      <c r="Y52" s="222" t="s">
        <v>183</v>
      </c>
      <c r="Z52" s="212"/>
      <c r="AA52" s="212"/>
      <c r="AB52" s="212"/>
      <c r="AC52" s="212"/>
      <c r="AD52" s="212"/>
      <c r="AE52" s="212"/>
      <c r="AF52" s="212"/>
      <c r="AG52" s="212" t="s">
        <v>543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5">
      <c r="A53" s="238">
        <v>43</v>
      </c>
      <c r="B53" s="239" t="s">
        <v>665</v>
      </c>
      <c r="C53" s="246" t="s">
        <v>666</v>
      </c>
      <c r="D53" s="240" t="s">
        <v>202</v>
      </c>
      <c r="E53" s="241">
        <v>180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0.1764</v>
      </c>
      <c r="O53" s="241">
        <f>ROUND(E53*N53,2)</f>
        <v>31.75</v>
      </c>
      <c r="P53" s="241">
        <v>0</v>
      </c>
      <c r="Q53" s="241">
        <f>ROUND(E53*P53,2)</f>
        <v>0</v>
      </c>
      <c r="R53" s="243"/>
      <c r="S53" s="243" t="s">
        <v>340</v>
      </c>
      <c r="T53" s="244" t="s">
        <v>182</v>
      </c>
      <c r="U53" s="222">
        <v>0</v>
      </c>
      <c r="V53" s="222">
        <f>ROUND(E53*U53,2)</f>
        <v>0</v>
      </c>
      <c r="W53" s="222"/>
      <c r="X53" s="222" t="s">
        <v>205</v>
      </c>
      <c r="Y53" s="222" t="s">
        <v>183</v>
      </c>
      <c r="Z53" s="212"/>
      <c r="AA53" s="212"/>
      <c r="AB53" s="212"/>
      <c r="AC53" s="212"/>
      <c r="AD53" s="212"/>
      <c r="AE53" s="212"/>
      <c r="AF53" s="212"/>
      <c r="AG53" s="212" t="s">
        <v>543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5">
      <c r="A54" s="238">
        <v>44</v>
      </c>
      <c r="B54" s="239" t="s">
        <v>667</v>
      </c>
      <c r="C54" s="246" t="s">
        <v>668</v>
      </c>
      <c r="D54" s="240" t="s">
        <v>202</v>
      </c>
      <c r="E54" s="241">
        <v>182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0.2366</v>
      </c>
      <c r="O54" s="241">
        <f>ROUND(E54*N54,2)</f>
        <v>43.06</v>
      </c>
      <c r="P54" s="241">
        <v>0</v>
      </c>
      <c r="Q54" s="241">
        <f>ROUND(E54*P54,2)</f>
        <v>0</v>
      </c>
      <c r="R54" s="243"/>
      <c r="S54" s="243" t="s">
        <v>340</v>
      </c>
      <c r="T54" s="244" t="s">
        <v>182</v>
      </c>
      <c r="U54" s="222">
        <v>0</v>
      </c>
      <c r="V54" s="222">
        <f>ROUND(E54*U54,2)</f>
        <v>0</v>
      </c>
      <c r="W54" s="222"/>
      <c r="X54" s="222" t="s">
        <v>205</v>
      </c>
      <c r="Y54" s="222" t="s">
        <v>183</v>
      </c>
      <c r="Z54" s="212"/>
      <c r="AA54" s="212"/>
      <c r="AB54" s="212"/>
      <c r="AC54" s="212"/>
      <c r="AD54" s="212"/>
      <c r="AE54" s="212"/>
      <c r="AF54" s="212"/>
      <c r="AG54" s="212" t="s">
        <v>543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5">
      <c r="A55" s="238">
        <v>45</v>
      </c>
      <c r="B55" s="239" t="s">
        <v>669</v>
      </c>
      <c r="C55" s="246" t="s">
        <v>670</v>
      </c>
      <c r="D55" s="240" t="s">
        <v>202</v>
      </c>
      <c r="E55" s="241">
        <v>8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1">
        <v>2.912E-2</v>
      </c>
      <c r="O55" s="241">
        <f>ROUND(E55*N55,2)</f>
        <v>0.23</v>
      </c>
      <c r="P55" s="241">
        <v>0</v>
      </c>
      <c r="Q55" s="241">
        <f>ROUND(E55*P55,2)</f>
        <v>0</v>
      </c>
      <c r="R55" s="243"/>
      <c r="S55" s="243" t="s">
        <v>340</v>
      </c>
      <c r="T55" s="244" t="s">
        <v>182</v>
      </c>
      <c r="U55" s="222">
        <v>0</v>
      </c>
      <c r="V55" s="222">
        <f>ROUND(E55*U55,2)</f>
        <v>0</v>
      </c>
      <c r="W55" s="222"/>
      <c r="X55" s="222" t="s">
        <v>205</v>
      </c>
      <c r="Y55" s="222" t="s">
        <v>183</v>
      </c>
      <c r="Z55" s="212"/>
      <c r="AA55" s="212"/>
      <c r="AB55" s="212"/>
      <c r="AC55" s="212"/>
      <c r="AD55" s="212"/>
      <c r="AE55" s="212"/>
      <c r="AF55" s="212"/>
      <c r="AG55" s="212" t="s">
        <v>543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5">
      <c r="A56" s="238">
        <v>46</v>
      </c>
      <c r="B56" s="239" t="s">
        <v>671</v>
      </c>
      <c r="C56" s="246" t="s">
        <v>672</v>
      </c>
      <c r="D56" s="240" t="s">
        <v>202</v>
      </c>
      <c r="E56" s="241">
        <v>128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0.76927999999999996</v>
      </c>
      <c r="O56" s="241">
        <f>ROUND(E56*N56,2)</f>
        <v>98.47</v>
      </c>
      <c r="P56" s="241">
        <v>0</v>
      </c>
      <c r="Q56" s="241">
        <f>ROUND(E56*P56,2)</f>
        <v>0</v>
      </c>
      <c r="R56" s="243"/>
      <c r="S56" s="243" t="s">
        <v>340</v>
      </c>
      <c r="T56" s="244" t="s">
        <v>182</v>
      </c>
      <c r="U56" s="222">
        <v>0</v>
      </c>
      <c r="V56" s="222">
        <f>ROUND(E56*U56,2)</f>
        <v>0</v>
      </c>
      <c r="W56" s="222"/>
      <c r="X56" s="222" t="s">
        <v>205</v>
      </c>
      <c r="Y56" s="222" t="s">
        <v>183</v>
      </c>
      <c r="Z56" s="212"/>
      <c r="AA56" s="212"/>
      <c r="AB56" s="212"/>
      <c r="AC56" s="212"/>
      <c r="AD56" s="212"/>
      <c r="AE56" s="212"/>
      <c r="AF56" s="212"/>
      <c r="AG56" s="212" t="s">
        <v>543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5">
      <c r="A57" s="238">
        <v>47</v>
      </c>
      <c r="B57" s="239" t="s">
        <v>673</v>
      </c>
      <c r="C57" s="246" t="s">
        <v>674</v>
      </c>
      <c r="D57" s="240" t="s">
        <v>202</v>
      </c>
      <c r="E57" s="241">
        <v>250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0.05</v>
      </c>
      <c r="O57" s="241">
        <f>ROUND(E57*N57,2)</f>
        <v>12.5</v>
      </c>
      <c r="P57" s="241">
        <v>0</v>
      </c>
      <c r="Q57" s="241">
        <f>ROUND(E57*P57,2)</f>
        <v>0</v>
      </c>
      <c r="R57" s="243"/>
      <c r="S57" s="243" t="s">
        <v>340</v>
      </c>
      <c r="T57" s="244" t="s">
        <v>182</v>
      </c>
      <c r="U57" s="222">
        <v>0</v>
      </c>
      <c r="V57" s="222">
        <f>ROUND(E57*U57,2)</f>
        <v>0</v>
      </c>
      <c r="W57" s="222"/>
      <c r="X57" s="222" t="s">
        <v>205</v>
      </c>
      <c r="Y57" s="222" t="s">
        <v>183</v>
      </c>
      <c r="Z57" s="212"/>
      <c r="AA57" s="212"/>
      <c r="AB57" s="212"/>
      <c r="AC57" s="212"/>
      <c r="AD57" s="212"/>
      <c r="AE57" s="212"/>
      <c r="AF57" s="212"/>
      <c r="AG57" s="212" t="s">
        <v>543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5">
      <c r="A58" s="238">
        <v>48</v>
      </c>
      <c r="B58" s="239" t="s">
        <v>675</v>
      </c>
      <c r="C58" s="246" t="s">
        <v>676</v>
      </c>
      <c r="D58" s="240" t="s">
        <v>202</v>
      </c>
      <c r="E58" s="241">
        <v>511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0.13797000000000001</v>
      </c>
      <c r="O58" s="241">
        <f>ROUND(E58*N58,2)</f>
        <v>70.5</v>
      </c>
      <c r="P58" s="241">
        <v>0</v>
      </c>
      <c r="Q58" s="241">
        <f>ROUND(E58*P58,2)</f>
        <v>0</v>
      </c>
      <c r="R58" s="243"/>
      <c r="S58" s="243" t="s">
        <v>340</v>
      </c>
      <c r="T58" s="244" t="s">
        <v>182</v>
      </c>
      <c r="U58" s="222">
        <v>0</v>
      </c>
      <c r="V58" s="222">
        <f>ROUND(E58*U58,2)</f>
        <v>0</v>
      </c>
      <c r="W58" s="222"/>
      <c r="X58" s="222" t="s">
        <v>205</v>
      </c>
      <c r="Y58" s="222" t="s">
        <v>183</v>
      </c>
      <c r="Z58" s="212"/>
      <c r="AA58" s="212"/>
      <c r="AB58" s="212"/>
      <c r="AC58" s="212"/>
      <c r="AD58" s="212"/>
      <c r="AE58" s="212"/>
      <c r="AF58" s="212"/>
      <c r="AG58" s="212" t="s">
        <v>543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5">
      <c r="A59" s="238">
        <v>49</v>
      </c>
      <c r="B59" s="239" t="s">
        <v>677</v>
      </c>
      <c r="C59" s="246" t="s">
        <v>678</v>
      </c>
      <c r="D59" s="240" t="s">
        <v>202</v>
      </c>
      <c r="E59" s="241">
        <v>760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0</v>
      </c>
      <c r="O59" s="241">
        <f>ROUND(E59*N59,2)</f>
        <v>0</v>
      </c>
      <c r="P59" s="241">
        <v>0</v>
      </c>
      <c r="Q59" s="241">
        <f>ROUND(E59*P59,2)</f>
        <v>0</v>
      </c>
      <c r="R59" s="243"/>
      <c r="S59" s="243" t="s">
        <v>340</v>
      </c>
      <c r="T59" s="244" t="s">
        <v>182</v>
      </c>
      <c r="U59" s="222">
        <v>0</v>
      </c>
      <c r="V59" s="222">
        <f>ROUND(E59*U59,2)</f>
        <v>0</v>
      </c>
      <c r="W59" s="222"/>
      <c r="X59" s="222" t="s">
        <v>205</v>
      </c>
      <c r="Y59" s="222" t="s">
        <v>183</v>
      </c>
      <c r="Z59" s="212"/>
      <c r="AA59" s="212"/>
      <c r="AB59" s="212"/>
      <c r="AC59" s="212"/>
      <c r="AD59" s="212"/>
      <c r="AE59" s="212"/>
      <c r="AF59" s="212"/>
      <c r="AG59" s="212" t="s">
        <v>543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5">
      <c r="A60" s="238">
        <v>50</v>
      </c>
      <c r="B60" s="239" t="s">
        <v>679</v>
      </c>
      <c r="C60" s="246" t="s">
        <v>680</v>
      </c>
      <c r="D60" s="240" t="s">
        <v>202</v>
      </c>
      <c r="E60" s="241">
        <v>120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2.1600000000000001E-2</v>
      </c>
      <c r="O60" s="241">
        <f>ROUND(E60*N60,2)</f>
        <v>2.59</v>
      </c>
      <c r="P60" s="241">
        <v>0</v>
      </c>
      <c r="Q60" s="241">
        <f>ROUND(E60*P60,2)</f>
        <v>0</v>
      </c>
      <c r="R60" s="243"/>
      <c r="S60" s="243" t="s">
        <v>340</v>
      </c>
      <c r="T60" s="244" t="s">
        <v>182</v>
      </c>
      <c r="U60" s="222">
        <v>0</v>
      </c>
      <c r="V60" s="222">
        <f>ROUND(E60*U60,2)</f>
        <v>0</v>
      </c>
      <c r="W60" s="222"/>
      <c r="X60" s="222" t="s">
        <v>205</v>
      </c>
      <c r="Y60" s="222" t="s">
        <v>183</v>
      </c>
      <c r="Z60" s="212"/>
      <c r="AA60" s="212"/>
      <c r="AB60" s="212"/>
      <c r="AC60" s="212"/>
      <c r="AD60" s="212"/>
      <c r="AE60" s="212"/>
      <c r="AF60" s="212"/>
      <c r="AG60" s="212" t="s">
        <v>543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5">
      <c r="A61" s="238">
        <v>51</v>
      </c>
      <c r="B61" s="239" t="s">
        <v>681</v>
      </c>
      <c r="C61" s="246" t="s">
        <v>682</v>
      </c>
      <c r="D61" s="240" t="s">
        <v>202</v>
      </c>
      <c r="E61" s="241">
        <v>90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1.89E-2</v>
      </c>
      <c r="O61" s="241">
        <f>ROUND(E61*N61,2)</f>
        <v>1.7</v>
      </c>
      <c r="P61" s="241">
        <v>0</v>
      </c>
      <c r="Q61" s="241">
        <f>ROUND(E61*P61,2)</f>
        <v>0</v>
      </c>
      <c r="R61" s="243"/>
      <c r="S61" s="243" t="s">
        <v>340</v>
      </c>
      <c r="T61" s="244" t="s">
        <v>182</v>
      </c>
      <c r="U61" s="222">
        <v>0</v>
      </c>
      <c r="V61" s="222">
        <f>ROUND(E61*U61,2)</f>
        <v>0</v>
      </c>
      <c r="W61" s="222"/>
      <c r="X61" s="222" t="s">
        <v>205</v>
      </c>
      <c r="Y61" s="222" t="s">
        <v>183</v>
      </c>
      <c r="Z61" s="212"/>
      <c r="AA61" s="212"/>
      <c r="AB61" s="212"/>
      <c r="AC61" s="212"/>
      <c r="AD61" s="212"/>
      <c r="AE61" s="212"/>
      <c r="AF61" s="212"/>
      <c r="AG61" s="212" t="s">
        <v>543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5">
      <c r="A62" s="238">
        <v>52</v>
      </c>
      <c r="B62" s="239" t="s">
        <v>683</v>
      </c>
      <c r="C62" s="246" t="s">
        <v>684</v>
      </c>
      <c r="D62" s="240" t="s">
        <v>202</v>
      </c>
      <c r="E62" s="241">
        <v>182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1">
        <v>4.7320000000000001E-2</v>
      </c>
      <c r="O62" s="241">
        <f>ROUND(E62*N62,2)</f>
        <v>8.61</v>
      </c>
      <c r="P62" s="241">
        <v>0</v>
      </c>
      <c r="Q62" s="241">
        <f>ROUND(E62*P62,2)</f>
        <v>0</v>
      </c>
      <c r="R62" s="243"/>
      <c r="S62" s="243" t="s">
        <v>340</v>
      </c>
      <c r="T62" s="244" t="s">
        <v>182</v>
      </c>
      <c r="U62" s="222">
        <v>0</v>
      </c>
      <c r="V62" s="222">
        <f>ROUND(E62*U62,2)</f>
        <v>0</v>
      </c>
      <c r="W62" s="222"/>
      <c r="X62" s="222" t="s">
        <v>205</v>
      </c>
      <c r="Y62" s="222" t="s">
        <v>183</v>
      </c>
      <c r="Z62" s="212"/>
      <c r="AA62" s="212"/>
      <c r="AB62" s="212"/>
      <c r="AC62" s="212"/>
      <c r="AD62" s="212"/>
      <c r="AE62" s="212"/>
      <c r="AF62" s="212"/>
      <c r="AG62" s="212" t="s">
        <v>543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5">
      <c r="A63" s="238">
        <v>53</v>
      </c>
      <c r="B63" s="239" t="s">
        <v>685</v>
      </c>
      <c r="C63" s="246" t="s">
        <v>686</v>
      </c>
      <c r="D63" s="240" t="s">
        <v>202</v>
      </c>
      <c r="E63" s="241">
        <v>8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2.3999999999999998E-3</v>
      </c>
      <c r="O63" s="241">
        <f>ROUND(E63*N63,2)</f>
        <v>0.02</v>
      </c>
      <c r="P63" s="241">
        <v>0</v>
      </c>
      <c r="Q63" s="241">
        <f>ROUND(E63*P63,2)</f>
        <v>0</v>
      </c>
      <c r="R63" s="243"/>
      <c r="S63" s="243" t="s">
        <v>340</v>
      </c>
      <c r="T63" s="244" t="s">
        <v>182</v>
      </c>
      <c r="U63" s="222">
        <v>0</v>
      </c>
      <c r="V63" s="222">
        <f>ROUND(E63*U63,2)</f>
        <v>0</v>
      </c>
      <c r="W63" s="222"/>
      <c r="X63" s="222" t="s">
        <v>205</v>
      </c>
      <c r="Y63" s="222" t="s">
        <v>183</v>
      </c>
      <c r="Z63" s="212"/>
      <c r="AA63" s="212"/>
      <c r="AB63" s="212"/>
      <c r="AC63" s="212"/>
      <c r="AD63" s="212"/>
      <c r="AE63" s="212"/>
      <c r="AF63" s="212"/>
      <c r="AG63" s="212" t="s">
        <v>543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5">
      <c r="A64" s="238">
        <v>54</v>
      </c>
      <c r="B64" s="239" t="s">
        <v>687</v>
      </c>
      <c r="C64" s="246" t="s">
        <v>688</v>
      </c>
      <c r="D64" s="240" t="s">
        <v>202</v>
      </c>
      <c r="E64" s="241">
        <v>128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4.8640000000000003E-2</v>
      </c>
      <c r="O64" s="241">
        <f>ROUND(E64*N64,2)</f>
        <v>6.23</v>
      </c>
      <c r="P64" s="241">
        <v>0</v>
      </c>
      <c r="Q64" s="241">
        <f>ROUND(E64*P64,2)</f>
        <v>0</v>
      </c>
      <c r="R64" s="243"/>
      <c r="S64" s="243" t="s">
        <v>340</v>
      </c>
      <c r="T64" s="244" t="s">
        <v>182</v>
      </c>
      <c r="U64" s="222">
        <v>0</v>
      </c>
      <c r="V64" s="222">
        <f>ROUND(E64*U64,2)</f>
        <v>0</v>
      </c>
      <c r="W64" s="222"/>
      <c r="X64" s="222" t="s">
        <v>205</v>
      </c>
      <c r="Y64" s="222" t="s">
        <v>183</v>
      </c>
      <c r="Z64" s="212"/>
      <c r="AA64" s="212"/>
      <c r="AB64" s="212"/>
      <c r="AC64" s="212"/>
      <c r="AD64" s="212"/>
      <c r="AE64" s="212"/>
      <c r="AF64" s="212"/>
      <c r="AG64" s="212" t="s">
        <v>543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5">
      <c r="A65" s="238">
        <v>55</v>
      </c>
      <c r="B65" s="239" t="s">
        <v>689</v>
      </c>
      <c r="C65" s="246" t="s">
        <v>690</v>
      </c>
      <c r="D65" s="240" t="s">
        <v>242</v>
      </c>
      <c r="E65" s="241">
        <v>38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0</v>
      </c>
      <c r="O65" s="241">
        <f>ROUND(E65*N65,2)</f>
        <v>0</v>
      </c>
      <c r="P65" s="241">
        <v>0</v>
      </c>
      <c r="Q65" s="241">
        <f>ROUND(E65*P65,2)</f>
        <v>0</v>
      </c>
      <c r="R65" s="243"/>
      <c r="S65" s="243" t="s">
        <v>340</v>
      </c>
      <c r="T65" s="244" t="s">
        <v>182</v>
      </c>
      <c r="U65" s="222">
        <v>0</v>
      </c>
      <c r="V65" s="222">
        <f>ROUND(E65*U65,2)</f>
        <v>0</v>
      </c>
      <c r="W65" s="222"/>
      <c r="X65" s="222" t="s">
        <v>205</v>
      </c>
      <c r="Y65" s="222" t="s">
        <v>183</v>
      </c>
      <c r="Z65" s="212"/>
      <c r="AA65" s="212"/>
      <c r="AB65" s="212"/>
      <c r="AC65" s="212"/>
      <c r="AD65" s="212"/>
      <c r="AE65" s="212"/>
      <c r="AF65" s="212"/>
      <c r="AG65" s="212" t="s">
        <v>543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5">
      <c r="A66" s="238">
        <v>56</v>
      </c>
      <c r="B66" s="239" t="s">
        <v>691</v>
      </c>
      <c r="C66" s="246" t="s">
        <v>692</v>
      </c>
      <c r="D66" s="240" t="s">
        <v>242</v>
      </c>
      <c r="E66" s="241">
        <v>24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1">
        <v>0</v>
      </c>
      <c r="O66" s="241">
        <f>ROUND(E66*N66,2)</f>
        <v>0</v>
      </c>
      <c r="P66" s="241">
        <v>0</v>
      </c>
      <c r="Q66" s="241">
        <f>ROUND(E66*P66,2)</f>
        <v>0</v>
      </c>
      <c r="R66" s="243"/>
      <c r="S66" s="243" t="s">
        <v>340</v>
      </c>
      <c r="T66" s="244" t="s">
        <v>182</v>
      </c>
      <c r="U66" s="222">
        <v>0</v>
      </c>
      <c r="V66" s="222">
        <f>ROUND(E66*U66,2)</f>
        <v>0</v>
      </c>
      <c r="W66" s="222"/>
      <c r="X66" s="222" t="s">
        <v>205</v>
      </c>
      <c r="Y66" s="222" t="s">
        <v>183</v>
      </c>
      <c r="Z66" s="212"/>
      <c r="AA66" s="212"/>
      <c r="AB66" s="212"/>
      <c r="AC66" s="212"/>
      <c r="AD66" s="212"/>
      <c r="AE66" s="212"/>
      <c r="AF66" s="212"/>
      <c r="AG66" s="212" t="s">
        <v>543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5">
      <c r="A67" s="238">
        <v>57</v>
      </c>
      <c r="B67" s="239" t="s">
        <v>693</v>
      </c>
      <c r="C67" s="246" t="s">
        <v>694</v>
      </c>
      <c r="D67" s="240" t="s">
        <v>242</v>
      </c>
      <c r="E67" s="241">
        <v>2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1.8E-3</v>
      </c>
      <c r="O67" s="241">
        <f>ROUND(E67*N67,2)</f>
        <v>0</v>
      </c>
      <c r="P67" s="241">
        <v>0</v>
      </c>
      <c r="Q67" s="241">
        <f>ROUND(E67*P67,2)</f>
        <v>0</v>
      </c>
      <c r="R67" s="243"/>
      <c r="S67" s="243" t="s">
        <v>340</v>
      </c>
      <c r="T67" s="244" t="s">
        <v>182</v>
      </c>
      <c r="U67" s="222">
        <v>0</v>
      </c>
      <c r="V67" s="222">
        <f>ROUND(E67*U67,2)</f>
        <v>0</v>
      </c>
      <c r="W67" s="222"/>
      <c r="X67" s="222" t="s">
        <v>205</v>
      </c>
      <c r="Y67" s="222" t="s">
        <v>183</v>
      </c>
      <c r="Z67" s="212"/>
      <c r="AA67" s="212"/>
      <c r="AB67" s="212"/>
      <c r="AC67" s="212"/>
      <c r="AD67" s="212"/>
      <c r="AE67" s="212"/>
      <c r="AF67" s="212"/>
      <c r="AG67" s="212" t="s">
        <v>543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38">
        <v>58</v>
      </c>
      <c r="B68" s="239" t="s">
        <v>695</v>
      </c>
      <c r="C68" s="246" t="s">
        <v>696</v>
      </c>
      <c r="D68" s="240" t="s">
        <v>242</v>
      </c>
      <c r="E68" s="241">
        <v>42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9.2399999999999999E-3</v>
      </c>
      <c r="O68" s="241">
        <f>ROUND(E68*N68,2)</f>
        <v>0.39</v>
      </c>
      <c r="P68" s="241">
        <v>0</v>
      </c>
      <c r="Q68" s="241">
        <f>ROUND(E68*P68,2)</f>
        <v>0</v>
      </c>
      <c r="R68" s="243"/>
      <c r="S68" s="243" t="s">
        <v>340</v>
      </c>
      <c r="T68" s="244" t="s">
        <v>182</v>
      </c>
      <c r="U68" s="222">
        <v>0</v>
      </c>
      <c r="V68" s="222">
        <f>ROUND(E68*U68,2)</f>
        <v>0</v>
      </c>
      <c r="W68" s="222"/>
      <c r="X68" s="222" t="s">
        <v>205</v>
      </c>
      <c r="Y68" s="222" t="s">
        <v>183</v>
      </c>
      <c r="Z68" s="212"/>
      <c r="AA68" s="212"/>
      <c r="AB68" s="212"/>
      <c r="AC68" s="212"/>
      <c r="AD68" s="212"/>
      <c r="AE68" s="212"/>
      <c r="AF68" s="212"/>
      <c r="AG68" s="212" t="s">
        <v>543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5">
      <c r="A69" s="238">
        <v>59</v>
      </c>
      <c r="B69" s="239" t="s">
        <v>697</v>
      </c>
      <c r="C69" s="246" t="s">
        <v>698</v>
      </c>
      <c r="D69" s="240" t="s">
        <v>242</v>
      </c>
      <c r="E69" s="241">
        <v>28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1">
        <v>2.0160000000000001E-2</v>
      </c>
      <c r="O69" s="241">
        <f>ROUND(E69*N69,2)</f>
        <v>0.56000000000000005</v>
      </c>
      <c r="P69" s="241">
        <v>0</v>
      </c>
      <c r="Q69" s="241">
        <f>ROUND(E69*P69,2)</f>
        <v>0</v>
      </c>
      <c r="R69" s="243"/>
      <c r="S69" s="243" t="s">
        <v>340</v>
      </c>
      <c r="T69" s="244" t="s">
        <v>182</v>
      </c>
      <c r="U69" s="222">
        <v>0</v>
      </c>
      <c r="V69" s="222">
        <f>ROUND(E69*U69,2)</f>
        <v>0</v>
      </c>
      <c r="W69" s="222"/>
      <c r="X69" s="222" t="s">
        <v>205</v>
      </c>
      <c r="Y69" s="222" t="s">
        <v>183</v>
      </c>
      <c r="Z69" s="212"/>
      <c r="AA69" s="212"/>
      <c r="AB69" s="212"/>
      <c r="AC69" s="212"/>
      <c r="AD69" s="212"/>
      <c r="AE69" s="212"/>
      <c r="AF69" s="212"/>
      <c r="AG69" s="212" t="s">
        <v>543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5">
      <c r="A70" s="238">
        <v>60</v>
      </c>
      <c r="B70" s="239" t="s">
        <v>699</v>
      </c>
      <c r="C70" s="246" t="s">
        <v>700</v>
      </c>
      <c r="D70" s="240" t="s">
        <v>242</v>
      </c>
      <c r="E70" s="241">
        <v>1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1">
        <v>7.2000000000000005E-4</v>
      </c>
      <c r="O70" s="241">
        <f>ROUND(E70*N70,2)</f>
        <v>0</v>
      </c>
      <c r="P70" s="241">
        <v>0</v>
      </c>
      <c r="Q70" s="241">
        <f>ROUND(E70*P70,2)</f>
        <v>0</v>
      </c>
      <c r="R70" s="243"/>
      <c r="S70" s="243" t="s">
        <v>340</v>
      </c>
      <c r="T70" s="244" t="s">
        <v>182</v>
      </c>
      <c r="U70" s="222">
        <v>0</v>
      </c>
      <c r="V70" s="222">
        <f>ROUND(E70*U70,2)</f>
        <v>0</v>
      </c>
      <c r="W70" s="222"/>
      <c r="X70" s="222" t="s">
        <v>205</v>
      </c>
      <c r="Y70" s="222" t="s">
        <v>183</v>
      </c>
      <c r="Z70" s="212"/>
      <c r="AA70" s="212"/>
      <c r="AB70" s="212"/>
      <c r="AC70" s="212"/>
      <c r="AD70" s="212"/>
      <c r="AE70" s="212"/>
      <c r="AF70" s="212"/>
      <c r="AG70" s="212" t="s">
        <v>543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5">
      <c r="A71" s="238">
        <v>61</v>
      </c>
      <c r="B71" s="239" t="s">
        <v>701</v>
      </c>
      <c r="C71" s="246" t="s">
        <v>702</v>
      </c>
      <c r="D71" s="240" t="s">
        <v>242</v>
      </c>
      <c r="E71" s="241">
        <v>4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1">
        <v>1.048E-2</v>
      </c>
      <c r="O71" s="241">
        <f>ROUND(E71*N71,2)</f>
        <v>0.04</v>
      </c>
      <c r="P71" s="241">
        <v>0</v>
      </c>
      <c r="Q71" s="241">
        <f>ROUND(E71*P71,2)</f>
        <v>0</v>
      </c>
      <c r="R71" s="243"/>
      <c r="S71" s="243" t="s">
        <v>340</v>
      </c>
      <c r="T71" s="244" t="s">
        <v>182</v>
      </c>
      <c r="U71" s="222">
        <v>0</v>
      </c>
      <c r="V71" s="222">
        <f>ROUND(E71*U71,2)</f>
        <v>0</v>
      </c>
      <c r="W71" s="222"/>
      <c r="X71" s="222" t="s">
        <v>205</v>
      </c>
      <c r="Y71" s="222" t="s">
        <v>183</v>
      </c>
      <c r="Z71" s="212"/>
      <c r="AA71" s="212"/>
      <c r="AB71" s="212"/>
      <c r="AC71" s="212"/>
      <c r="AD71" s="212"/>
      <c r="AE71" s="212"/>
      <c r="AF71" s="212"/>
      <c r="AG71" s="212" t="s">
        <v>543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5">
      <c r="A72" s="238">
        <v>62</v>
      </c>
      <c r="B72" s="239" t="s">
        <v>703</v>
      </c>
      <c r="C72" s="246" t="s">
        <v>704</v>
      </c>
      <c r="D72" s="240" t="s">
        <v>242</v>
      </c>
      <c r="E72" s="241">
        <v>1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</v>
      </c>
      <c r="O72" s="241">
        <f>ROUND(E72*N72,2)</f>
        <v>0</v>
      </c>
      <c r="P72" s="241">
        <v>0</v>
      </c>
      <c r="Q72" s="241">
        <f>ROUND(E72*P72,2)</f>
        <v>0</v>
      </c>
      <c r="R72" s="243"/>
      <c r="S72" s="243" t="s">
        <v>340</v>
      </c>
      <c r="T72" s="244" t="s">
        <v>182</v>
      </c>
      <c r="U72" s="222">
        <v>0</v>
      </c>
      <c r="V72" s="222">
        <f>ROUND(E72*U72,2)</f>
        <v>0</v>
      </c>
      <c r="W72" s="222"/>
      <c r="X72" s="222" t="s">
        <v>205</v>
      </c>
      <c r="Y72" s="222" t="s">
        <v>183</v>
      </c>
      <c r="Z72" s="212"/>
      <c r="AA72" s="212"/>
      <c r="AB72" s="212"/>
      <c r="AC72" s="212"/>
      <c r="AD72" s="212"/>
      <c r="AE72" s="212"/>
      <c r="AF72" s="212"/>
      <c r="AG72" s="212" t="s">
        <v>543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5">
      <c r="A73" s="238">
        <v>63</v>
      </c>
      <c r="B73" s="239" t="s">
        <v>705</v>
      </c>
      <c r="C73" s="246" t="s">
        <v>706</v>
      </c>
      <c r="D73" s="240" t="s">
        <v>242</v>
      </c>
      <c r="E73" s="241">
        <v>14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0</v>
      </c>
      <c r="O73" s="241">
        <f>ROUND(E73*N73,2)</f>
        <v>0</v>
      </c>
      <c r="P73" s="241">
        <v>0</v>
      </c>
      <c r="Q73" s="241">
        <f>ROUND(E73*P73,2)</f>
        <v>0</v>
      </c>
      <c r="R73" s="243"/>
      <c r="S73" s="243" t="s">
        <v>340</v>
      </c>
      <c r="T73" s="244" t="s">
        <v>182</v>
      </c>
      <c r="U73" s="222">
        <v>0</v>
      </c>
      <c r="V73" s="222">
        <f>ROUND(E73*U73,2)</f>
        <v>0</v>
      </c>
      <c r="W73" s="222"/>
      <c r="X73" s="222" t="s">
        <v>205</v>
      </c>
      <c r="Y73" s="222" t="s">
        <v>183</v>
      </c>
      <c r="Z73" s="212"/>
      <c r="AA73" s="212"/>
      <c r="AB73" s="212"/>
      <c r="AC73" s="212"/>
      <c r="AD73" s="212"/>
      <c r="AE73" s="212"/>
      <c r="AF73" s="212"/>
      <c r="AG73" s="212" t="s">
        <v>543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5">
      <c r="A74" s="238">
        <v>64</v>
      </c>
      <c r="B74" s="239" t="s">
        <v>707</v>
      </c>
      <c r="C74" s="246" t="s">
        <v>708</v>
      </c>
      <c r="D74" s="240" t="s">
        <v>242</v>
      </c>
      <c r="E74" s="241">
        <v>1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21</v>
      </c>
      <c r="M74" s="243">
        <f>G74*(1+L74/100)</f>
        <v>0</v>
      </c>
      <c r="N74" s="241">
        <v>3.47E-3</v>
      </c>
      <c r="O74" s="241">
        <f>ROUND(E74*N74,2)</f>
        <v>0</v>
      </c>
      <c r="P74" s="241">
        <v>0</v>
      </c>
      <c r="Q74" s="241">
        <f>ROUND(E74*P74,2)</f>
        <v>0</v>
      </c>
      <c r="R74" s="243"/>
      <c r="S74" s="243" t="s">
        <v>340</v>
      </c>
      <c r="T74" s="244" t="s">
        <v>182</v>
      </c>
      <c r="U74" s="222">
        <v>0</v>
      </c>
      <c r="V74" s="222">
        <f>ROUND(E74*U74,2)</f>
        <v>0</v>
      </c>
      <c r="W74" s="222"/>
      <c r="X74" s="222" t="s">
        <v>205</v>
      </c>
      <c r="Y74" s="222" t="s">
        <v>183</v>
      </c>
      <c r="Z74" s="212"/>
      <c r="AA74" s="212"/>
      <c r="AB74" s="212"/>
      <c r="AC74" s="212"/>
      <c r="AD74" s="212"/>
      <c r="AE74" s="212"/>
      <c r="AF74" s="212"/>
      <c r="AG74" s="212" t="s">
        <v>543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5">
      <c r="A75" s="238">
        <v>65</v>
      </c>
      <c r="B75" s="239" t="s">
        <v>709</v>
      </c>
      <c r="C75" s="246" t="s">
        <v>710</v>
      </c>
      <c r="D75" s="240" t="s">
        <v>202</v>
      </c>
      <c r="E75" s="241">
        <v>789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0.14202000000000001</v>
      </c>
      <c r="O75" s="241">
        <f>ROUND(E75*N75,2)</f>
        <v>112.05</v>
      </c>
      <c r="P75" s="241">
        <v>0</v>
      </c>
      <c r="Q75" s="241">
        <f>ROUND(E75*P75,2)</f>
        <v>0</v>
      </c>
      <c r="R75" s="243"/>
      <c r="S75" s="243" t="s">
        <v>340</v>
      </c>
      <c r="T75" s="244" t="s">
        <v>182</v>
      </c>
      <c r="U75" s="222">
        <v>0</v>
      </c>
      <c r="V75" s="222">
        <f>ROUND(E75*U75,2)</f>
        <v>0</v>
      </c>
      <c r="W75" s="222"/>
      <c r="X75" s="222" t="s">
        <v>205</v>
      </c>
      <c r="Y75" s="222" t="s">
        <v>183</v>
      </c>
      <c r="Z75" s="212"/>
      <c r="AA75" s="212"/>
      <c r="AB75" s="212"/>
      <c r="AC75" s="212"/>
      <c r="AD75" s="212"/>
      <c r="AE75" s="212"/>
      <c r="AF75" s="212"/>
      <c r="AG75" s="212" t="s">
        <v>543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5">
      <c r="A76" s="238">
        <v>66</v>
      </c>
      <c r="B76" s="239" t="s">
        <v>711</v>
      </c>
      <c r="C76" s="246" t="s">
        <v>712</v>
      </c>
      <c r="D76" s="240" t="s">
        <v>202</v>
      </c>
      <c r="E76" s="241">
        <v>789</v>
      </c>
      <c r="F76" s="242"/>
      <c r="G76" s="243">
        <f>ROUND(E76*F76,2)</f>
        <v>0</v>
      </c>
      <c r="H76" s="242"/>
      <c r="I76" s="243">
        <f>ROUND(E76*H76,2)</f>
        <v>0</v>
      </c>
      <c r="J76" s="242"/>
      <c r="K76" s="243">
        <f>ROUND(E76*J76,2)</f>
        <v>0</v>
      </c>
      <c r="L76" s="243">
        <v>21</v>
      </c>
      <c r="M76" s="243">
        <f>G76*(1+L76/100)</f>
        <v>0</v>
      </c>
      <c r="N76" s="241">
        <v>7.8899999999999994E-3</v>
      </c>
      <c r="O76" s="241">
        <f>ROUND(E76*N76,2)</f>
        <v>6.23</v>
      </c>
      <c r="P76" s="241">
        <v>0</v>
      </c>
      <c r="Q76" s="241">
        <f>ROUND(E76*P76,2)</f>
        <v>0</v>
      </c>
      <c r="R76" s="243"/>
      <c r="S76" s="243" t="s">
        <v>340</v>
      </c>
      <c r="T76" s="244" t="s">
        <v>182</v>
      </c>
      <c r="U76" s="222">
        <v>0</v>
      </c>
      <c r="V76" s="222">
        <f>ROUND(E76*U76,2)</f>
        <v>0</v>
      </c>
      <c r="W76" s="222"/>
      <c r="X76" s="222" t="s">
        <v>205</v>
      </c>
      <c r="Y76" s="222" t="s">
        <v>183</v>
      </c>
      <c r="Z76" s="212"/>
      <c r="AA76" s="212"/>
      <c r="AB76" s="212"/>
      <c r="AC76" s="212"/>
      <c r="AD76" s="212"/>
      <c r="AE76" s="212"/>
      <c r="AF76" s="212"/>
      <c r="AG76" s="212" t="s">
        <v>543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0.399999999999999" outlineLevel="1" x14ac:dyDescent="0.25">
      <c r="A77" s="238">
        <v>67</v>
      </c>
      <c r="B77" s="239" t="s">
        <v>713</v>
      </c>
      <c r="C77" s="246" t="s">
        <v>714</v>
      </c>
      <c r="D77" s="240" t="s">
        <v>374</v>
      </c>
      <c r="E77" s="241">
        <v>4.8499999999999996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0</v>
      </c>
      <c r="O77" s="241">
        <f>ROUND(E77*N77,2)</f>
        <v>0</v>
      </c>
      <c r="P77" s="241">
        <v>0</v>
      </c>
      <c r="Q77" s="241">
        <f>ROUND(E77*P77,2)</f>
        <v>0</v>
      </c>
      <c r="R77" s="243"/>
      <c r="S77" s="243" t="s">
        <v>340</v>
      </c>
      <c r="T77" s="244" t="s">
        <v>182</v>
      </c>
      <c r="U77" s="222">
        <v>0</v>
      </c>
      <c r="V77" s="222">
        <f>ROUND(E77*U77,2)</f>
        <v>0</v>
      </c>
      <c r="W77" s="222"/>
      <c r="X77" s="222" t="s">
        <v>205</v>
      </c>
      <c r="Y77" s="222" t="s">
        <v>183</v>
      </c>
      <c r="Z77" s="212"/>
      <c r="AA77" s="212"/>
      <c r="AB77" s="212"/>
      <c r="AC77" s="212"/>
      <c r="AD77" s="212"/>
      <c r="AE77" s="212"/>
      <c r="AF77" s="212"/>
      <c r="AG77" s="212" t="s">
        <v>543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5">
      <c r="A78" s="238">
        <v>68</v>
      </c>
      <c r="B78" s="239" t="s">
        <v>715</v>
      </c>
      <c r="C78" s="246" t="s">
        <v>716</v>
      </c>
      <c r="D78" s="240" t="s">
        <v>242</v>
      </c>
      <c r="E78" s="241">
        <v>2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1.06E-3</v>
      </c>
      <c r="O78" s="241">
        <f>ROUND(E78*N78,2)</f>
        <v>0</v>
      </c>
      <c r="P78" s="241">
        <v>0</v>
      </c>
      <c r="Q78" s="241">
        <f>ROUND(E78*P78,2)</f>
        <v>0</v>
      </c>
      <c r="R78" s="243"/>
      <c r="S78" s="243" t="s">
        <v>340</v>
      </c>
      <c r="T78" s="244" t="s">
        <v>182</v>
      </c>
      <c r="U78" s="222">
        <v>0</v>
      </c>
      <c r="V78" s="222">
        <f>ROUND(E78*U78,2)</f>
        <v>0</v>
      </c>
      <c r="W78" s="222"/>
      <c r="X78" s="222" t="s">
        <v>205</v>
      </c>
      <c r="Y78" s="222" t="s">
        <v>183</v>
      </c>
      <c r="Z78" s="212"/>
      <c r="AA78" s="212"/>
      <c r="AB78" s="212"/>
      <c r="AC78" s="212"/>
      <c r="AD78" s="212"/>
      <c r="AE78" s="212"/>
      <c r="AF78" s="212"/>
      <c r="AG78" s="212" t="s">
        <v>543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5">
      <c r="A79" s="238">
        <v>69</v>
      </c>
      <c r="B79" s="239" t="s">
        <v>717</v>
      </c>
      <c r="C79" s="246" t="s">
        <v>718</v>
      </c>
      <c r="D79" s="240" t="s">
        <v>412</v>
      </c>
      <c r="E79" s="241">
        <v>10807.853999999999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0</v>
      </c>
      <c r="O79" s="241">
        <f>ROUND(E79*N79,2)</f>
        <v>0</v>
      </c>
      <c r="P79" s="241">
        <v>0</v>
      </c>
      <c r="Q79" s="241">
        <f>ROUND(E79*P79,2)</f>
        <v>0</v>
      </c>
      <c r="R79" s="243"/>
      <c r="S79" s="243" t="s">
        <v>340</v>
      </c>
      <c r="T79" s="244" t="s">
        <v>182</v>
      </c>
      <c r="U79" s="222">
        <v>0</v>
      </c>
      <c r="V79" s="222">
        <f>ROUND(E79*U79,2)</f>
        <v>0</v>
      </c>
      <c r="W79" s="222"/>
      <c r="X79" s="222" t="s">
        <v>205</v>
      </c>
      <c r="Y79" s="222" t="s">
        <v>183</v>
      </c>
      <c r="Z79" s="212"/>
      <c r="AA79" s="212"/>
      <c r="AB79" s="212"/>
      <c r="AC79" s="212"/>
      <c r="AD79" s="212"/>
      <c r="AE79" s="212"/>
      <c r="AF79" s="212"/>
      <c r="AG79" s="212" t="s">
        <v>543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6.4" x14ac:dyDescent="0.25">
      <c r="A80" s="224" t="s">
        <v>176</v>
      </c>
      <c r="B80" s="225" t="s">
        <v>117</v>
      </c>
      <c r="C80" s="245" t="s">
        <v>118</v>
      </c>
      <c r="D80" s="226"/>
      <c r="E80" s="227"/>
      <c r="F80" s="228"/>
      <c r="G80" s="228">
        <f>SUMIF(AG81:AG101,"&lt;&gt;NOR",G81:G101)</f>
        <v>0</v>
      </c>
      <c r="H80" s="228"/>
      <c r="I80" s="228">
        <f>SUM(I81:I101)</f>
        <v>0</v>
      </c>
      <c r="J80" s="228"/>
      <c r="K80" s="228">
        <f>SUM(K81:K101)</f>
        <v>0</v>
      </c>
      <c r="L80" s="228"/>
      <c r="M80" s="228">
        <f>SUM(M81:M101)</f>
        <v>0</v>
      </c>
      <c r="N80" s="227"/>
      <c r="O80" s="227">
        <f>SUM(O81:O101)</f>
        <v>0.97999999999999987</v>
      </c>
      <c r="P80" s="227"/>
      <c r="Q80" s="227">
        <f>SUM(Q81:Q101)</f>
        <v>0</v>
      </c>
      <c r="R80" s="228"/>
      <c r="S80" s="228"/>
      <c r="T80" s="229"/>
      <c r="U80" s="223"/>
      <c r="V80" s="223">
        <f>SUM(V81:V101)</f>
        <v>0</v>
      </c>
      <c r="W80" s="223"/>
      <c r="X80" s="223"/>
      <c r="Y80" s="223"/>
      <c r="AG80" t="s">
        <v>177</v>
      </c>
    </row>
    <row r="81" spans="1:60" outlineLevel="1" x14ac:dyDescent="0.25">
      <c r="A81" s="238">
        <v>70</v>
      </c>
      <c r="B81" s="239" t="s">
        <v>719</v>
      </c>
      <c r="C81" s="246" t="s">
        <v>720</v>
      </c>
      <c r="D81" s="240" t="s">
        <v>242</v>
      </c>
      <c r="E81" s="241">
        <v>10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/>
      <c r="S81" s="243" t="s">
        <v>340</v>
      </c>
      <c r="T81" s="244" t="s">
        <v>182</v>
      </c>
      <c r="U81" s="222">
        <v>0</v>
      </c>
      <c r="V81" s="222">
        <f>ROUND(E81*U81,2)</f>
        <v>0</v>
      </c>
      <c r="W81" s="222"/>
      <c r="X81" s="222" t="s">
        <v>205</v>
      </c>
      <c r="Y81" s="222" t="s">
        <v>183</v>
      </c>
      <c r="Z81" s="212"/>
      <c r="AA81" s="212"/>
      <c r="AB81" s="212"/>
      <c r="AC81" s="212"/>
      <c r="AD81" s="212"/>
      <c r="AE81" s="212"/>
      <c r="AF81" s="212"/>
      <c r="AG81" s="212" t="s">
        <v>543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5">
      <c r="A82" s="238">
        <v>71</v>
      </c>
      <c r="B82" s="239" t="s">
        <v>721</v>
      </c>
      <c r="C82" s="246" t="s">
        <v>722</v>
      </c>
      <c r="D82" s="240" t="s">
        <v>242</v>
      </c>
      <c r="E82" s="241">
        <v>10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1">
        <v>0</v>
      </c>
      <c r="O82" s="241">
        <f>ROUND(E82*N82,2)</f>
        <v>0</v>
      </c>
      <c r="P82" s="241">
        <v>0</v>
      </c>
      <c r="Q82" s="241">
        <f>ROUND(E82*P82,2)</f>
        <v>0</v>
      </c>
      <c r="R82" s="243"/>
      <c r="S82" s="243" t="s">
        <v>340</v>
      </c>
      <c r="T82" s="244" t="s">
        <v>182</v>
      </c>
      <c r="U82" s="222">
        <v>0</v>
      </c>
      <c r="V82" s="222">
        <f>ROUND(E82*U82,2)</f>
        <v>0</v>
      </c>
      <c r="W82" s="222"/>
      <c r="X82" s="222" t="s">
        <v>267</v>
      </c>
      <c r="Y82" s="222" t="s">
        <v>183</v>
      </c>
      <c r="Z82" s="212"/>
      <c r="AA82" s="212"/>
      <c r="AB82" s="212"/>
      <c r="AC82" s="212"/>
      <c r="AD82" s="212"/>
      <c r="AE82" s="212"/>
      <c r="AF82" s="212"/>
      <c r="AG82" s="212" t="s">
        <v>568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5">
      <c r="A83" s="238">
        <v>72</v>
      </c>
      <c r="B83" s="239" t="s">
        <v>723</v>
      </c>
      <c r="C83" s="246" t="s">
        <v>724</v>
      </c>
      <c r="D83" s="240" t="s">
        <v>370</v>
      </c>
      <c r="E83" s="241">
        <v>10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1">
        <v>0</v>
      </c>
      <c r="O83" s="241">
        <f>ROUND(E83*N83,2)</f>
        <v>0</v>
      </c>
      <c r="P83" s="241">
        <v>0</v>
      </c>
      <c r="Q83" s="241">
        <f>ROUND(E83*P83,2)</f>
        <v>0</v>
      </c>
      <c r="R83" s="243"/>
      <c r="S83" s="243" t="s">
        <v>340</v>
      </c>
      <c r="T83" s="244" t="s">
        <v>182</v>
      </c>
      <c r="U83" s="222">
        <v>0</v>
      </c>
      <c r="V83" s="222">
        <f>ROUND(E83*U83,2)</f>
        <v>0</v>
      </c>
      <c r="W83" s="222"/>
      <c r="X83" s="222" t="s">
        <v>205</v>
      </c>
      <c r="Y83" s="222" t="s">
        <v>183</v>
      </c>
      <c r="Z83" s="212"/>
      <c r="AA83" s="212"/>
      <c r="AB83" s="212"/>
      <c r="AC83" s="212"/>
      <c r="AD83" s="212"/>
      <c r="AE83" s="212"/>
      <c r="AF83" s="212"/>
      <c r="AG83" s="212" t="s">
        <v>543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5">
      <c r="A84" s="238">
        <v>73</v>
      </c>
      <c r="B84" s="239" t="s">
        <v>725</v>
      </c>
      <c r="C84" s="246" t="s">
        <v>726</v>
      </c>
      <c r="D84" s="240" t="s">
        <v>242</v>
      </c>
      <c r="E84" s="241">
        <v>10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1.34E-2</v>
      </c>
      <c r="O84" s="241">
        <f>ROUND(E84*N84,2)</f>
        <v>0.13</v>
      </c>
      <c r="P84" s="241">
        <v>0</v>
      </c>
      <c r="Q84" s="241">
        <f>ROUND(E84*P84,2)</f>
        <v>0</v>
      </c>
      <c r="R84" s="243"/>
      <c r="S84" s="243" t="s">
        <v>340</v>
      </c>
      <c r="T84" s="244" t="s">
        <v>182</v>
      </c>
      <c r="U84" s="222">
        <v>0</v>
      </c>
      <c r="V84" s="222">
        <f>ROUND(E84*U84,2)</f>
        <v>0</v>
      </c>
      <c r="W84" s="222"/>
      <c r="X84" s="222" t="s">
        <v>205</v>
      </c>
      <c r="Y84" s="222" t="s">
        <v>183</v>
      </c>
      <c r="Z84" s="212"/>
      <c r="AA84" s="212"/>
      <c r="AB84" s="212"/>
      <c r="AC84" s="212"/>
      <c r="AD84" s="212"/>
      <c r="AE84" s="212"/>
      <c r="AF84" s="212"/>
      <c r="AG84" s="212" t="s">
        <v>543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5">
      <c r="A85" s="238">
        <v>74</v>
      </c>
      <c r="B85" s="239" t="s">
        <v>727</v>
      </c>
      <c r="C85" s="246" t="s">
        <v>728</v>
      </c>
      <c r="D85" s="240" t="s">
        <v>242</v>
      </c>
      <c r="E85" s="241">
        <v>10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0</v>
      </c>
      <c r="O85" s="241">
        <f>ROUND(E85*N85,2)</f>
        <v>0</v>
      </c>
      <c r="P85" s="241">
        <v>0</v>
      </c>
      <c r="Q85" s="241">
        <f>ROUND(E85*P85,2)</f>
        <v>0</v>
      </c>
      <c r="R85" s="243"/>
      <c r="S85" s="243" t="s">
        <v>340</v>
      </c>
      <c r="T85" s="244" t="s">
        <v>182</v>
      </c>
      <c r="U85" s="222">
        <v>0</v>
      </c>
      <c r="V85" s="222">
        <f>ROUND(E85*U85,2)</f>
        <v>0</v>
      </c>
      <c r="W85" s="222"/>
      <c r="X85" s="222" t="s">
        <v>267</v>
      </c>
      <c r="Y85" s="222" t="s">
        <v>183</v>
      </c>
      <c r="Z85" s="212"/>
      <c r="AA85" s="212"/>
      <c r="AB85" s="212"/>
      <c r="AC85" s="212"/>
      <c r="AD85" s="212"/>
      <c r="AE85" s="212"/>
      <c r="AF85" s="212"/>
      <c r="AG85" s="212" t="s">
        <v>568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5">
      <c r="A86" s="238">
        <v>75</v>
      </c>
      <c r="B86" s="239" t="s">
        <v>729</v>
      </c>
      <c r="C86" s="246" t="s">
        <v>730</v>
      </c>
      <c r="D86" s="240" t="s">
        <v>242</v>
      </c>
      <c r="E86" s="241">
        <v>3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21</v>
      </c>
      <c r="M86" s="243">
        <f>G86*(1+L86/100)</f>
        <v>0</v>
      </c>
      <c r="N86" s="241">
        <v>5.9970000000000002E-2</v>
      </c>
      <c r="O86" s="241">
        <f>ROUND(E86*N86,2)</f>
        <v>0.18</v>
      </c>
      <c r="P86" s="241">
        <v>0</v>
      </c>
      <c r="Q86" s="241">
        <f>ROUND(E86*P86,2)</f>
        <v>0</v>
      </c>
      <c r="R86" s="243"/>
      <c r="S86" s="243" t="s">
        <v>340</v>
      </c>
      <c r="T86" s="244" t="s">
        <v>182</v>
      </c>
      <c r="U86" s="222">
        <v>0</v>
      </c>
      <c r="V86" s="222">
        <f>ROUND(E86*U86,2)</f>
        <v>0</v>
      </c>
      <c r="W86" s="222"/>
      <c r="X86" s="222" t="s">
        <v>205</v>
      </c>
      <c r="Y86" s="222" t="s">
        <v>183</v>
      </c>
      <c r="Z86" s="212"/>
      <c r="AA86" s="212"/>
      <c r="AB86" s="212"/>
      <c r="AC86" s="212"/>
      <c r="AD86" s="212"/>
      <c r="AE86" s="212"/>
      <c r="AF86" s="212"/>
      <c r="AG86" s="212" t="s">
        <v>543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5">
      <c r="A87" s="238">
        <v>76</v>
      </c>
      <c r="B87" s="239" t="s">
        <v>731</v>
      </c>
      <c r="C87" s="246" t="s">
        <v>732</v>
      </c>
      <c r="D87" s="240" t="s">
        <v>370</v>
      </c>
      <c r="E87" s="241">
        <v>4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1">
        <v>0</v>
      </c>
      <c r="O87" s="241">
        <f>ROUND(E87*N87,2)</f>
        <v>0</v>
      </c>
      <c r="P87" s="241">
        <v>0</v>
      </c>
      <c r="Q87" s="241">
        <f>ROUND(E87*P87,2)</f>
        <v>0</v>
      </c>
      <c r="R87" s="243"/>
      <c r="S87" s="243" t="s">
        <v>340</v>
      </c>
      <c r="T87" s="244" t="s">
        <v>182</v>
      </c>
      <c r="U87" s="222">
        <v>0</v>
      </c>
      <c r="V87" s="222">
        <f>ROUND(E87*U87,2)</f>
        <v>0</v>
      </c>
      <c r="W87" s="222"/>
      <c r="X87" s="222" t="s">
        <v>205</v>
      </c>
      <c r="Y87" s="222" t="s">
        <v>183</v>
      </c>
      <c r="Z87" s="212"/>
      <c r="AA87" s="212"/>
      <c r="AB87" s="212"/>
      <c r="AC87" s="212"/>
      <c r="AD87" s="212"/>
      <c r="AE87" s="212"/>
      <c r="AF87" s="212"/>
      <c r="AG87" s="212" t="s">
        <v>543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5">
      <c r="A88" s="238">
        <v>77</v>
      </c>
      <c r="B88" s="239" t="s">
        <v>733</v>
      </c>
      <c r="C88" s="246" t="s">
        <v>734</v>
      </c>
      <c r="D88" s="240" t="s">
        <v>370</v>
      </c>
      <c r="E88" s="241">
        <v>15</v>
      </c>
      <c r="F88" s="242"/>
      <c r="G88" s="243">
        <f>ROUND(E88*F88,2)</f>
        <v>0</v>
      </c>
      <c r="H88" s="242"/>
      <c r="I88" s="243">
        <f>ROUND(E88*H88,2)</f>
        <v>0</v>
      </c>
      <c r="J88" s="242"/>
      <c r="K88" s="243">
        <f>ROUND(E88*J88,2)</f>
        <v>0</v>
      </c>
      <c r="L88" s="243">
        <v>21</v>
      </c>
      <c r="M88" s="243">
        <f>G88*(1+L88/100)</f>
        <v>0</v>
      </c>
      <c r="N88" s="241">
        <v>0</v>
      </c>
      <c r="O88" s="241">
        <f>ROUND(E88*N88,2)</f>
        <v>0</v>
      </c>
      <c r="P88" s="241">
        <v>0</v>
      </c>
      <c r="Q88" s="241">
        <f>ROUND(E88*P88,2)</f>
        <v>0</v>
      </c>
      <c r="R88" s="243"/>
      <c r="S88" s="243" t="s">
        <v>340</v>
      </c>
      <c r="T88" s="244" t="s">
        <v>182</v>
      </c>
      <c r="U88" s="222">
        <v>0</v>
      </c>
      <c r="V88" s="222">
        <f>ROUND(E88*U88,2)</f>
        <v>0</v>
      </c>
      <c r="W88" s="222"/>
      <c r="X88" s="222" t="s">
        <v>205</v>
      </c>
      <c r="Y88" s="222" t="s">
        <v>183</v>
      </c>
      <c r="Z88" s="212"/>
      <c r="AA88" s="212"/>
      <c r="AB88" s="212"/>
      <c r="AC88" s="212"/>
      <c r="AD88" s="212"/>
      <c r="AE88" s="212"/>
      <c r="AF88" s="212"/>
      <c r="AG88" s="212" t="s">
        <v>543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5">
      <c r="A89" s="238">
        <v>78</v>
      </c>
      <c r="B89" s="239" t="s">
        <v>735</v>
      </c>
      <c r="C89" s="246" t="s">
        <v>736</v>
      </c>
      <c r="D89" s="240" t="s">
        <v>242</v>
      </c>
      <c r="E89" s="241">
        <v>15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1">
        <v>3.78E-2</v>
      </c>
      <c r="O89" s="241">
        <f>ROUND(E89*N89,2)</f>
        <v>0.56999999999999995</v>
      </c>
      <c r="P89" s="241">
        <v>0</v>
      </c>
      <c r="Q89" s="241">
        <f>ROUND(E89*P89,2)</f>
        <v>0</v>
      </c>
      <c r="R89" s="243"/>
      <c r="S89" s="243" t="s">
        <v>340</v>
      </c>
      <c r="T89" s="244" t="s">
        <v>182</v>
      </c>
      <c r="U89" s="222">
        <v>0</v>
      </c>
      <c r="V89" s="222">
        <f>ROUND(E89*U89,2)</f>
        <v>0</v>
      </c>
      <c r="W89" s="222"/>
      <c r="X89" s="222" t="s">
        <v>205</v>
      </c>
      <c r="Y89" s="222" t="s">
        <v>183</v>
      </c>
      <c r="Z89" s="212"/>
      <c r="AA89" s="212"/>
      <c r="AB89" s="212"/>
      <c r="AC89" s="212"/>
      <c r="AD89" s="212"/>
      <c r="AE89" s="212"/>
      <c r="AF89" s="212"/>
      <c r="AG89" s="212" t="s">
        <v>543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0.399999999999999" outlineLevel="1" x14ac:dyDescent="0.25">
      <c r="A90" s="238">
        <v>79</v>
      </c>
      <c r="B90" s="239" t="s">
        <v>737</v>
      </c>
      <c r="C90" s="246" t="s">
        <v>738</v>
      </c>
      <c r="D90" s="240" t="s">
        <v>242</v>
      </c>
      <c r="E90" s="241">
        <v>15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0</v>
      </c>
      <c r="O90" s="241">
        <f>ROUND(E90*N90,2)</f>
        <v>0</v>
      </c>
      <c r="P90" s="241">
        <v>0</v>
      </c>
      <c r="Q90" s="241">
        <f>ROUND(E90*P90,2)</f>
        <v>0</v>
      </c>
      <c r="R90" s="243"/>
      <c r="S90" s="243" t="s">
        <v>340</v>
      </c>
      <c r="T90" s="244" t="s">
        <v>182</v>
      </c>
      <c r="U90" s="222">
        <v>0</v>
      </c>
      <c r="V90" s="222">
        <f>ROUND(E90*U90,2)</f>
        <v>0</v>
      </c>
      <c r="W90" s="222"/>
      <c r="X90" s="222" t="s">
        <v>267</v>
      </c>
      <c r="Y90" s="222" t="s">
        <v>183</v>
      </c>
      <c r="Z90" s="212"/>
      <c r="AA90" s="212"/>
      <c r="AB90" s="212"/>
      <c r="AC90" s="212"/>
      <c r="AD90" s="212"/>
      <c r="AE90" s="212"/>
      <c r="AF90" s="212"/>
      <c r="AG90" s="212" t="s">
        <v>568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ht="20.399999999999999" outlineLevel="1" x14ac:dyDescent="0.25">
      <c r="A91" s="238">
        <v>80</v>
      </c>
      <c r="B91" s="239" t="s">
        <v>739</v>
      </c>
      <c r="C91" s="246" t="s">
        <v>740</v>
      </c>
      <c r="D91" s="240" t="s">
        <v>242</v>
      </c>
      <c r="E91" s="241">
        <v>1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1">
        <v>1.47E-2</v>
      </c>
      <c r="O91" s="241">
        <f>ROUND(E91*N91,2)</f>
        <v>0.01</v>
      </c>
      <c r="P91" s="241">
        <v>0</v>
      </c>
      <c r="Q91" s="241">
        <f>ROUND(E91*P91,2)</f>
        <v>0</v>
      </c>
      <c r="R91" s="243"/>
      <c r="S91" s="243" t="s">
        <v>340</v>
      </c>
      <c r="T91" s="244" t="s">
        <v>182</v>
      </c>
      <c r="U91" s="222">
        <v>0</v>
      </c>
      <c r="V91" s="222">
        <f>ROUND(E91*U91,2)</f>
        <v>0</v>
      </c>
      <c r="W91" s="222"/>
      <c r="X91" s="222" t="s">
        <v>205</v>
      </c>
      <c r="Y91" s="222" t="s">
        <v>183</v>
      </c>
      <c r="Z91" s="212"/>
      <c r="AA91" s="212"/>
      <c r="AB91" s="212"/>
      <c r="AC91" s="212"/>
      <c r="AD91" s="212"/>
      <c r="AE91" s="212"/>
      <c r="AF91" s="212"/>
      <c r="AG91" s="212" t="s">
        <v>543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5">
      <c r="A92" s="238">
        <v>81</v>
      </c>
      <c r="B92" s="239" t="s">
        <v>741</v>
      </c>
      <c r="C92" s="246" t="s">
        <v>742</v>
      </c>
      <c r="D92" s="240" t="s">
        <v>374</v>
      </c>
      <c r="E92" s="241">
        <v>3.5</v>
      </c>
      <c r="F92" s="242"/>
      <c r="G92" s="243">
        <f>ROUND(E92*F92,2)</f>
        <v>0</v>
      </c>
      <c r="H92" s="242"/>
      <c r="I92" s="243">
        <f>ROUND(E92*H92,2)</f>
        <v>0</v>
      </c>
      <c r="J92" s="242"/>
      <c r="K92" s="243">
        <f>ROUND(E92*J92,2)</f>
        <v>0</v>
      </c>
      <c r="L92" s="243">
        <v>21</v>
      </c>
      <c r="M92" s="243">
        <f>G92*(1+L92/100)</f>
        <v>0</v>
      </c>
      <c r="N92" s="241">
        <v>0</v>
      </c>
      <c r="O92" s="241">
        <f>ROUND(E92*N92,2)</f>
        <v>0</v>
      </c>
      <c r="P92" s="241">
        <v>0</v>
      </c>
      <c r="Q92" s="241">
        <f>ROUND(E92*P92,2)</f>
        <v>0</v>
      </c>
      <c r="R92" s="243"/>
      <c r="S92" s="243" t="s">
        <v>340</v>
      </c>
      <c r="T92" s="244" t="s">
        <v>182</v>
      </c>
      <c r="U92" s="222">
        <v>0</v>
      </c>
      <c r="V92" s="222">
        <f>ROUND(E92*U92,2)</f>
        <v>0</v>
      </c>
      <c r="W92" s="222"/>
      <c r="X92" s="222" t="s">
        <v>205</v>
      </c>
      <c r="Y92" s="222" t="s">
        <v>183</v>
      </c>
      <c r="Z92" s="212"/>
      <c r="AA92" s="212"/>
      <c r="AB92" s="212"/>
      <c r="AC92" s="212"/>
      <c r="AD92" s="212"/>
      <c r="AE92" s="212"/>
      <c r="AF92" s="212"/>
      <c r="AG92" s="212" t="s">
        <v>543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5">
      <c r="A93" s="238">
        <v>82</v>
      </c>
      <c r="B93" s="239" t="s">
        <v>743</v>
      </c>
      <c r="C93" s="246" t="s">
        <v>744</v>
      </c>
      <c r="D93" s="240" t="s">
        <v>242</v>
      </c>
      <c r="E93" s="241">
        <v>30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3"/>
      <c r="S93" s="243" t="s">
        <v>340</v>
      </c>
      <c r="T93" s="244" t="s">
        <v>182</v>
      </c>
      <c r="U93" s="222">
        <v>0</v>
      </c>
      <c r="V93" s="222">
        <f>ROUND(E93*U93,2)</f>
        <v>0</v>
      </c>
      <c r="W93" s="222"/>
      <c r="X93" s="222" t="s">
        <v>205</v>
      </c>
      <c r="Y93" s="222" t="s">
        <v>183</v>
      </c>
      <c r="Z93" s="212"/>
      <c r="AA93" s="212"/>
      <c r="AB93" s="212"/>
      <c r="AC93" s="212"/>
      <c r="AD93" s="212"/>
      <c r="AE93" s="212"/>
      <c r="AF93" s="212"/>
      <c r="AG93" s="212" t="s">
        <v>543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5">
      <c r="A94" s="238">
        <v>83</v>
      </c>
      <c r="B94" s="239" t="s">
        <v>745</v>
      </c>
      <c r="C94" s="246" t="s">
        <v>746</v>
      </c>
      <c r="D94" s="240" t="s">
        <v>242</v>
      </c>
      <c r="E94" s="241">
        <v>30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1">
        <v>2.7000000000000001E-3</v>
      </c>
      <c r="O94" s="241">
        <f>ROUND(E94*N94,2)</f>
        <v>0.08</v>
      </c>
      <c r="P94" s="241">
        <v>0</v>
      </c>
      <c r="Q94" s="241">
        <f>ROUND(E94*P94,2)</f>
        <v>0</v>
      </c>
      <c r="R94" s="243"/>
      <c r="S94" s="243" t="s">
        <v>340</v>
      </c>
      <c r="T94" s="244" t="s">
        <v>182</v>
      </c>
      <c r="U94" s="222">
        <v>0</v>
      </c>
      <c r="V94" s="222">
        <f>ROUND(E94*U94,2)</f>
        <v>0</v>
      </c>
      <c r="W94" s="222"/>
      <c r="X94" s="222" t="s">
        <v>205</v>
      </c>
      <c r="Y94" s="222" t="s">
        <v>183</v>
      </c>
      <c r="Z94" s="212"/>
      <c r="AA94" s="212"/>
      <c r="AB94" s="212"/>
      <c r="AC94" s="212"/>
      <c r="AD94" s="212"/>
      <c r="AE94" s="212"/>
      <c r="AF94" s="212"/>
      <c r="AG94" s="212" t="s">
        <v>543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5">
      <c r="A95" s="238">
        <v>84</v>
      </c>
      <c r="B95" s="239" t="s">
        <v>747</v>
      </c>
      <c r="C95" s="246" t="s">
        <v>748</v>
      </c>
      <c r="D95" s="240" t="s">
        <v>242</v>
      </c>
      <c r="E95" s="241">
        <v>30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1">
        <v>0</v>
      </c>
      <c r="O95" s="241">
        <f>ROUND(E95*N95,2)</f>
        <v>0</v>
      </c>
      <c r="P95" s="241">
        <v>0</v>
      </c>
      <c r="Q95" s="241">
        <f>ROUND(E95*P95,2)</f>
        <v>0</v>
      </c>
      <c r="R95" s="243"/>
      <c r="S95" s="243" t="s">
        <v>340</v>
      </c>
      <c r="T95" s="244" t="s">
        <v>182</v>
      </c>
      <c r="U95" s="222">
        <v>0</v>
      </c>
      <c r="V95" s="222">
        <f>ROUND(E95*U95,2)</f>
        <v>0</v>
      </c>
      <c r="W95" s="222"/>
      <c r="X95" s="222" t="s">
        <v>267</v>
      </c>
      <c r="Y95" s="222" t="s">
        <v>183</v>
      </c>
      <c r="Z95" s="212"/>
      <c r="AA95" s="212"/>
      <c r="AB95" s="212"/>
      <c r="AC95" s="212"/>
      <c r="AD95" s="212"/>
      <c r="AE95" s="212"/>
      <c r="AF95" s="212"/>
      <c r="AG95" s="212" t="s">
        <v>568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5">
      <c r="A96" s="238">
        <v>85</v>
      </c>
      <c r="B96" s="239" t="s">
        <v>749</v>
      </c>
      <c r="C96" s="246" t="s">
        <v>750</v>
      </c>
      <c r="D96" s="240" t="s">
        <v>370</v>
      </c>
      <c r="E96" s="241">
        <v>16</v>
      </c>
      <c r="F96" s="242"/>
      <c r="G96" s="243">
        <f>ROUND(E96*F96,2)</f>
        <v>0</v>
      </c>
      <c r="H96" s="242"/>
      <c r="I96" s="243">
        <f>ROUND(E96*H96,2)</f>
        <v>0</v>
      </c>
      <c r="J96" s="242"/>
      <c r="K96" s="243">
        <f>ROUND(E96*J96,2)</f>
        <v>0</v>
      </c>
      <c r="L96" s="243">
        <v>21</v>
      </c>
      <c r="M96" s="243">
        <f>G96*(1+L96/100)</f>
        <v>0</v>
      </c>
      <c r="N96" s="241">
        <v>0</v>
      </c>
      <c r="O96" s="241">
        <f>ROUND(E96*N96,2)</f>
        <v>0</v>
      </c>
      <c r="P96" s="241">
        <v>0</v>
      </c>
      <c r="Q96" s="241">
        <f>ROUND(E96*P96,2)</f>
        <v>0</v>
      </c>
      <c r="R96" s="243"/>
      <c r="S96" s="243" t="s">
        <v>340</v>
      </c>
      <c r="T96" s="244" t="s">
        <v>182</v>
      </c>
      <c r="U96" s="222">
        <v>0</v>
      </c>
      <c r="V96" s="222">
        <f>ROUND(E96*U96,2)</f>
        <v>0</v>
      </c>
      <c r="W96" s="222"/>
      <c r="X96" s="222" t="s">
        <v>205</v>
      </c>
      <c r="Y96" s="222" t="s">
        <v>183</v>
      </c>
      <c r="Z96" s="212"/>
      <c r="AA96" s="212"/>
      <c r="AB96" s="212"/>
      <c r="AC96" s="212"/>
      <c r="AD96" s="212"/>
      <c r="AE96" s="212"/>
      <c r="AF96" s="212"/>
      <c r="AG96" s="212" t="s">
        <v>543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5">
      <c r="A97" s="238">
        <v>86</v>
      </c>
      <c r="B97" s="239" t="s">
        <v>751</v>
      </c>
      <c r="C97" s="246" t="s">
        <v>752</v>
      </c>
      <c r="D97" s="240" t="s">
        <v>242</v>
      </c>
      <c r="E97" s="241">
        <v>1</v>
      </c>
      <c r="F97" s="242"/>
      <c r="G97" s="243">
        <f>ROUND(E97*F97,2)</f>
        <v>0</v>
      </c>
      <c r="H97" s="242"/>
      <c r="I97" s="243">
        <f>ROUND(E97*H97,2)</f>
        <v>0</v>
      </c>
      <c r="J97" s="242"/>
      <c r="K97" s="243">
        <f>ROUND(E97*J97,2)</f>
        <v>0</v>
      </c>
      <c r="L97" s="243">
        <v>21</v>
      </c>
      <c r="M97" s="243">
        <f>G97*(1+L97/100)</f>
        <v>0</v>
      </c>
      <c r="N97" s="241">
        <v>1.9599999999999999E-3</v>
      </c>
      <c r="O97" s="241">
        <f>ROUND(E97*N97,2)</f>
        <v>0</v>
      </c>
      <c r="P97" s="241">
        <v>0</v>
      </c>
      <c r="Q97" s="241">
        <f>ROUND(E97*P97,2)</f>
        <v>0</v>
      </c>
      <c r="R97" s="243"/>
      <c r="S97" s="243" t="s">
        <v>340</v>
      </c>
      <c r="T97" s="244" t="s">
        <v>182</v>
      </c>
      <c r="U97" s="222">
        <v>0</v>
      </c>
      <c r="V97" s="222">
        <f>ROUND(E97*U97,2)</f>
        <v>0</v>
      </c>
      <c r="W97" s="222"/>
      <c r="X97" s="222" t="s">
        <v>205</v>
      </c>
      <c r="Y97" s="222" t="s">
        <v>183</v>
      </c>
      <c r="Z97" s="212"/>
      <c r="AA97" s="212"/>
      <c r="AB97" s="212"/>
      <c r="AC97" s="212"/>
      <c r="AD97" s="212"/>
      <c r="AE97" s="212"/>
      <c r="AF97" s="212"/>
      <c r="AG97" s="212" t="s">
        <v>543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5">
      <c r="A98" s="238">
        <v>87</v>
      </c>
      <c r="B98" s="239" t="s">
        <v>753</v>
      </c>
      <c r="C98" s="246" t="s">
        <v>754</v>
      </c>
      <c r="D98" s="240" t="s">
        <v>242</v>
      </c>
      <c r="E98" s="241">
        <v>15</v>
      </c>
      <c r="F98" s="242"/>
      <c r="G98" s="243">
        <f>ROUND(E98*F98,2)</f>
        <v>0</v>
      </c>
      <c r="H98" s="242"/>
      <c r="I98" s="243">
        <f>ROUND(E98*H98,2)</f>
        <v>0</v>
      </c>
      <c r="J98" s="242"/>
      <c r="K98" s="243">
        <f>ROUND(E98*J98,2)</f>
        <v>0</v>
      </c>
      <c r="L98" s="243">
        <v>21</v>
      </c>
      <c r="M98" s="243">
        <f>G98*(1+L98/100)</f>
        <v>0</v>
      </c>
      <c r="N98" s="241">
        <v>5.9999999999999995E-4</v>
      </c>
      <c r="O98" s="241">
        <f>ROUND(E98*N98,2)</f>
        <v>0.01</v>
      </c>
      <c r="P98" s="241">
        <v>0</v>
      </c>
      <c r="Q98" s="241">
        <f>ROUND(E98*P98,2)</f>
        <v>0</v>
      </c>
      <c r="R98" s="243"/>
      <c r="S98" s="243" t="s">
        <v>340</v>
      </c>
      <c r="T98" s="244" t="s">
        <v>182</v>
      </c>
      <c r="U98" s="222">
        <v>0</v>
      </c>
      <c r="V98" s="222">
        <f>ROUND(E98*U98,2)</f>
        <v>0</v>
      </c>
      <c r="W98" s="222"/>
      <c r="X98" s="222" t="s">
        <v>205</v>
      </c>
      <c r="Y98" s="222" t="s">
        <v>183</v>
      </c>
      <c r="Z98" s="212"/>
      <c r="AA98" s="212"/>
      <c r="AB98" s="212"/>
      <c r="AC98" s="212"/>
      <c r="AD98" s="212"/>
      <c r="AE98" s="212"/>
      <c r="AF98" s="212"/>
      <c r="AG98" s="212" t="s">
        <v>543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5">
      <c r="A99" s="238">
        <v>88</v>
      </c>
      <c r="B99" s="239" t="s">
        <v>755</v>
      </c>
      <c r="C99" s="246" t="s">
        <v>756</v>
      </c>
      <c r="D99" s="240" t="s">
        <v>242</v>
      </c>
      <c r="E99" s="241">
        <v>15</v>
      </c>
      <c r="F99" s="242"/>
      <c r="G99" s="243">
        <f>ROUND(E99*F99,2)</f>
        <v>0</v>
      </c>
      <c r="H99" s="242"/>
      <c r="I99" s="243">
        <f>ROUND(E99*H99,2)</f>
        <v>0</v>
      </c>
      <c r="J99" s="242"/>
      <c r="K99" s="243">
        <f>ROUND(E99*J99,2)</f>
        <v>0</v>
      </c>
      <c r="L99" s="243">
        <v>21</v>
      </c>
      <c r="M99" s="243">
        <f>G99*(1+L99/100)</f>
        <v>0</v>
      </c>
      <c r="N99" s="241">
        <v>0</v>
      </c>
      <c r="O99" s="241">
        <f>ROUND(E99*N99,2)</f>
        <v>0</v>
      </c>
      <c r="P99" s="241">
        <v>0</v>
      </c>
      <c r="Q99" s="241">
        <f>ROUND(E99*P99,2)</f>
        <v>0</v>
      </c>
      <c r="R99" s="243"/>
      <c r="S99" s="243" t="s">
        <v>340</v>
      </c>
      <c r="T99" s="244" t="s">
        <v>182</v>
      </c>
      <c r="U99" s="222">
        <v>0</v>
      </c>
      <c r="V99" s="222">
        <f>ROUND(E99*U99,2)</f>
        <v>0</v>
      </c>
      <c r="W99" s="222"/>
      <c r="X99" s="222" t="s">
        <v>267</v>
      </c>
      <c r="Y99" s="222" t="s">
        <v>183</v>
      </c>
      <c r="Z99" s="212"/>
      <c r="AA99" s="212"/>
      <c r="AB99" s="212"/>
      <c r="AC99" s="212"/>
      <c r="AD99" s="212"/>
      <c r="AE99" s="212"/>
      <c r="AF99" s="212"/>
      <c r="AG99" s="212" t="s">
        <v>568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5">
      <c r="A100" s="238">
        <v>89</v>
      </c>
      <c r="B100" s="239" t="s">
        <v>757</v>
      </c>
      <c r="C100" s="246" t="s">
        <v>758</v>
      </c>
      <c r="D100" s="240" t="s">
        <v>242</v>
      </c>
      <c r="E100" s="241">
        <v>35</v>
      </c>
      <c r="F100" s="242"/>
      <c r="G100" s="243">
        <f>ROUND(E100*F100,2)</f>
        <v>0</v>
      </c>
      <c r="H100" s="242"/>
      <c r="I100" s="243">
        <f>ROUND(E100*H100,2)</f>
        <v>0</v>
      </c>
      <c r="J100" s="242"/>
      <c r="K100" s="243">
        <f>ROUND(E100*J100,2)</f>
        <v>0</v>
      </c>
      <c r="L100" s="243">
        <v>21</v>
      </c>
      <c r="M100" s="243">
        <f>G100*(1+L100/100)</f>
        <v>0</v>
      </c>
      <c r="N100" s="241">
        <v>0</v>
      </c>
      <c r="O100" s="241">
        <f>ROUND(E100*N100,2)</f>
        <v>0</v>
      </c>
      <c r="P100" s="241">
        <v>0</v>
      </c>
      <c r="Q100" s="241">
        <f>ROUND(E100*P100,2)</f>
        <v>0</v>
      </c>
      <c r="R100" s="243"/>
      <c r="S100" s="243" t="s">
        <v>340</v>
      </c>
      <c r="T100" s="244" t="s">
        <v>182</v>
      </c>
      <c r="U100" s="222">
        <v>0</v>
      </c>
      <c r="V100" s="222">
        <f>ROUND(E100*U100,2)</f>
        <v>0</v>
      </c>
      <c r="W100" s="222"/>
      <c r="X100" s="222" t="s">
        <v>205</v>
      </c>
      <c r="Y100" s="222" t="s">
        <v>183</v>
      </c>
      <c r="Z100" s="212"/>
      <c r="AA100" s="212"/>
      <c r="AB100" s="212"/>
      <c r="AC100" s="212"/>
      <c r="AD100" s="212"/>
      <c r="AE100" s="212"/>
      <c r="AF100" s="212"/>
      <c r="AG100" s="212" t="s">
        <v>543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5">
      <c r="A101" s="238">
        <v>90</v>
      </c>
      <c r="B101" s="239" t="s">
        <v>759</v>
      </c>
      <c r="C101" s="246" t="s">
        <v>760</v>
      </c>
      <c r="D101" s="240" t="s">
        <v>0</v>
      </c>
      <c r="E101" s="241">
        <v>2527.5700000000002</v>
      </c>
      <c r="F101" s="242"/>
      <c r="G101" s="243">
        <f>ROUND(E101*F101,2)</f>
        <v>0</v>
      </c>
      <c r="H101" s="242"/>
      <c r="I101" s="243">
        <f>ROUND(E101*H101,2)</f>
        <v>0</v>
      </c>
      <c r="J101" s="242"/>
      <c r="K101" s="243">
        <f>ROUND(E101*J101,2)</f>
        <v>0</v>
      </c>
      <c r="L101" s="243">
        <v>21</v>
      </c>
      <c r="M101" s="243">
        <f>G101*(1+L101/100)</f>
        <v>0</v>
      </c>
      <c r="N101" s="241">
        <v>0</v>
      </c>
      <c r="O101" s="241">
        <f>ROUND(E101*N101,2)</f>
        <v>0</v>
      </c>
      <c r="P101" s="241">
        <v>0</v>
      </c>
      <c r="Q101" s="241">
        <f>ROUND(E101*P101,2)</f>
        <v>0</v>
      </c>
      <c r="R101" s="243"/>
      <c r="S101" s="243" t="s">
        <v>340</v>
      </c>
      <c r="T101" s="244" t="s">
        <v>182</v>
      </c>
      <c r="U101" s="222">
        <v>0</v>
      </c>
      <c r="V101" s="222">
        <f>ROUND(E101*U101,2)</f>
        <v>0</v>
      </c>
      <c r="W101" s="222"/>
      <c r="X101" s="222" t="s">
        <v>205</v>
      </c>
      <c r="Y101" s="222" t="s">
        <v>183</v>
      </c>
      <c r="Z101" s="212"/>
      <c r="AA101" s="212"/>
      <c r="AB101" s="212"/>
      <c r="AC101" s="212"/>
      <c r="AD101" s="212"/>
      <c r="AE101" s="212"/>
      <c r="AF101" s="212"/>
      <c r="AG101" s="212" t="s">
        <v>543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5">
      <c r="A102" s="224" t="s">
        <v>176</v>
      </c>
      <c r="B102" s="225" t="s">
        <v>119</v>
      </c>
      <c r="C102" s="245" t="s">
        <v>120</v>
      </c>
      <c r="D102" s="226"/>
      <c r="E102" s="227"/>
      <c r="F102" s="228"/>
      <c r="G102" s="228">
        <f>SUMIF(AG103:AG104,"&lt;&gt;NOR",G103:G104)</f>
        <v>0</v>
      </c>
      <c r="H102" s="228"/>
      <c r="I102" s="228">
        <f>SUM(I103:I104)</f>
        <v>0</v>
      </c>
      <c r="J102" s="228"/>
      <c r="K102" s="228">
        <f>SUM(K103:K104)</f>
        <v>0</v>
      </c>
      <c r="L102" s="228"/>
      <c r="M102" s="228">
        <f>SUM(M103:M104)</f>
        <v>0</v>
      </c>
      <c r="N102" s="227"/>
      <c r="O102" s="227">
        <f>SUM(O103:O104)</f>
        <v>2.2199999999999998</v>
      </c>
      <c r="P102" s="227"/>
      <c r="Q102" s="227">
        <f>SUM(Q103:Q104)</f>
        <v>0</v>
      </c>
      <c r="R102" s="228"/>
      <c r="S102" s="228"/>
      <c r="T102" s="229"/>
      <c r="U102" s="223"/>
      <c r="V102" s="223">
        <f>SUM(V103:V104)</f>
        <v>0</v>
      </c>
      <c r="W102" s="223"/>
      <c r="X102" s="223"/>
      <c r="Y102" s="223"/>
      <c r="AG102" t="s">
        <v>177</v>
      </c>
    </row>
    <row r="103" spans="1:60" outlineLevel="1" x14ac:dyDescent="0.25">
      <c r="A103" s="238">
        <v>91</v>
      </c>
      <c r="B103" s="239" t="s">
        <v>761</v>
      </c>
      <c r="C103" s="246" t="s">
        <v>762</v>
      </c>
      <c r="D103" s="240" t="s">
        <v>242</v>
      </c>
      <c r="E103" s="241">
        <v>60</v>
      </c>
      <c r="F103" s="242"/>
      <c r="G103" s="243">
        <f>ROUND(E103*F103,2)</f>
        <v>0</v>
      </c>
      <c r="H103" s="242"/>
      <c r="I103" s="243">
        <f>ROUND(E103*H103,2)</f>
        <v>0</v>
      </c>
      <c r="J103" s="242"/>
      <c r="K103" s="243">
        <f>ROUND(E103*J103,2)</f>
        <v>0</v>
      </c>
      <c r="L103" s="243">
        <v>21</v>
      </c>
      <c r="M103" s="243">
        <f>G103*(1+L103/100)</f>
        <v>0</v>
      </c>
      <c r="N103" s="241">
        <v>3.1800000000000002E-2</v>
      </c>
      <c r="O103" s="241">
        <f>ROUND(E103*N103,2)</f>
        <v>1.91</v>
      </c>
      <c r="P103" s="241">
        <v>0</v>
      </c>
      <c r="Q103" s="241">
        <f>ROUND(E103*P103,2)</f>
        <v>0</v>
      </c>
      <c r="R103" s="243"/>
      <c r="S103" s="243" t="s">
        <v>340</v>
      </c>
      <c r="T103" s="244" t="s">
        <v>182</v>
      </c>
      <c r="U103" s="222">
        <v>0</v>
      </c>
      <c r="V103" s="222">
        <f>ROUND(E103*U103,2)</f>
        <v>0</v>
      </c>
      <c r="W103" s="222"/>
      <c r="X103" s="222" t="s">
        <v>205</v>
      </c>
      <c r="Y103" s="222" t="s">
        <v>183</v>
      </c>
      <c r="Z103" s="212"/>
      <c r="AA103" s="212"/>
      <c r="AB103" s="212"/>
      <c r="AC103" s="212"/>
      <c r="AD103" s="212"/>
      <c r="AE103" s="212"/>
      <c r="AF103" s="212"/>
      <c r="AG103" s="212" t="s">
        <v>543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5">
      <c r="A104" s="238">
        <v>92</v>
      </c>
      <c r="B104" s="239" t="s">
        <v>763</v>
      </c>
      <c r="C104" s="246" t="s">
        <v>764</v>
      </c>
      <c r="D104" s="240" t="s">
        <v>242</v>
      </c>
      <c r="E104" s="241">
        <v>20</v>
      </c>
      <c r="F104" s="242"/>
      <c r="G104" s="243">
        <f>ROUND(E104*F104,2)</f>
        <v>0</v>
      </c>
      <c r="H104" s="242"/>
      <c r="I104" s="243">
        <f>ROUND(E104*H104,2)</f>
        <v>0</v>
      </c>
      <c r="J104" s="242"/>
      <c r="K104" s="243">
        <f>ROUND(E104*J104,2)</f>
        <v>0</v>
      </c>
      <c r="L104" s="243">
        <v>21</v>
      </c>
      <c r="M104" s="243">
        <f>G104*(1+L104/100)</f>
        <v>0</v>
      </c>
      <c r="N104" s="241">
        <v>1.5599999999999999E-2</v>
      </c>
      <c r="O104" s="241">
        <f>ROUND(E104*N104,2)</f>
        <v>0.31</v>
      </c>
      <c r="P104" s="241">
        <v>0</v>
      </c>
      <c r="Q104" s="241">
        <f>ROUND(E104*P104,2)</f>
        <v>0</v>
      </c>
      <c r="R104" s="243"/>
      <c r="S104" s="243" t="s">
        <v>340</v>
      </c>
      <c r="T104" s="244" t="s">
        <v>182</v>
      </c>
      <c r="U104" s="222">
        <v>0</v>
      </c>
      <c r="V104" s="222">
        <f>ROUND(E104*U104,2)</f>
        <v>0</v>
      </c>
      <c r="W104" s="222"/>
      <c r="X104" s="222" t="s">
        <v>205</v>
      </c>
      <c r="Y104" s="222" t="s">
        <v>183</v>
      </c>
      <c r="Z104" s="212"/>
      <c r="AA104" s="212"/>
      <c r="AB104" s="212"/>
      <c r="AC104" s="212"/>
      <c r="AD104" s="212"/>
      <c r="AE104" s="212"/>
      <c r="AF104" s="212"/>
      <c r="AG104" s="212" t="s">
        <v>543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x14ac:dyDescent="0.25">
      <c r="A105" s="224" t="s">
        <v>176</v>
      </c>
      <c r="B105" s="225" t="s">
        <v>135</v>
      </c>
      <c r="C105" s="245" t="s">
        <v>136</v>
      </c>
      <c r="D105" s="226"/>
      <c r="E105" s="227"/>
      <c r="F105" s="228"/>
      <c r="G105" s="228">
        <f>SUMIF(AG106:AG112,"&lt;&gt;NOR",G106:G112)</f>
        <v>0</v>
      </c>
      <c r="H105" s="228"/>
      <c r="I105" s="228">
        <f>SUM(I106:I112)</f>
        <v>0</v>
      </c>
      <c r="J105" s="228"/>
      <c r="K105" s="228">
        <f>SUM(K106:K112)</f>
        <v>0</v>
      </c>
      <c r="L105" s="228"/>
      <c r="M105" s="228">
        <f>SUM(M106:M112)</f>
        <v>0</v>
      </c>
      <c r="N105" s="227"/>
      <c r="O105" s="227">
        <f>SUM(O106:O112)</f>
        <v>0</v>
      </c>
      <c r="P105" s="227"/>
      <c r="Q105" s="227">
        <f>SUM(Q106:Q112)</f>
        <v>0</v>
      </c>
      <c r="R105" s="228"/>
      <c r="S105" s="228"/>
      <c r="T105" s="229"/>
      <c r="U105" s="223"/>
      <c r="V105" s="223">
        <f>SUM(V106:V112)</f>
        <v>0</v>
      </c>
      <c r="W105" s="223"/>
      <c r="X105" s="223"/>
      <c r="Y105" s="223"/>
      <c r="AG105" t="s">
        <v>177</v>
      </c>
    </row>
    <row r="106" spans="1:60" outlineLevel="1" x14ac:dyDescent="0.25">
      <c r="A106" s="238">
        <v>93</v>
      </c>
      <c r="B106" s="239" t="s">
        <v>566</v>
      </c>
      <c r="C106" s="246" t="s">
        <v>765</v>
      </c>
      <c r="D106" s="240" t="s">
        <v>202</v>
      </c>
      <c r="E106" s="241">
        <v>550</v>
      </c>
      <c r="F106" s="242"/>
      <c r="G106" s="243">
        <f>ROUND(E106*F106,2)</f>
        <v>0</v>
      </c>
      <c r="H106" s="242"/>
      <c r="I106" s="243">
        <f>ROUND(E106*H106,2)</f>
        <v>0</v>
      </c>
      <c r="J106" s="242"/>
      <c r="K106" s="243">
        <f>ROUND(E106*J106,2)</f>
        <v>0</v>
      </c>
      <c r="L106" s="243">
        <v>21</v>
      </c>
      <c r="M106" s="243">
        <f>G106*(1+L106/100)</f>
        <v>0</v>
      </c>
      <c r="N106" s="241">
        <v>0</v>
      </c>
      <c r="O106" s="241">
        <f>ROUND(E106*N106,2)</f>
        <v>0</v>
      </c>
      <c r="P106" s="241">
        <v>0</v>
      </c>
      <c r="Q106" s="241">
        <f>ROUND(E106*P106,2)</f>
        <v>0</v>
      </c>
      <c r="R106" s="243"/>
      <c r="S106" s="243" t="s">
        <v>340</v>
      </c>
      <c r="T106" s="244" t="s">
        <v>182</v>
      </c>
      <c r="U106" s="222">
        <v>0</v>
      </c>
      <c r="V106" s="222">
        <f>ROUND(E106*U106,2)</f>
        <v>0</v>
      </c>
      <c r="W106" s="222"/>
      <c r="X106" s="222" t="s">
        <v>267</v>
      </c>
      <c r="Y106" s="222" t="s">
        <v>183</v>
      </c>
      <c r="Z106" s="212"/>
      <c r="AA106" s="212"/>
      <c r="AB106" s="212"/>
      <c r="AC106" s="212"/>
      <c r="AD106" s="212"/>
      <c r="AE106" s="212"/>
      <c r="AF106" s="212"/>
      <c r="AG106" s="212" t="s">
        <v>568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5">
      <c r="A107" s="238">
        <v>94</v>
      </c>
      <c r="B107" s="239" t="s">
        <v>569</v>
      </c>
      <c r="C107" s="246" t="s">
        <v>570</v>
      </c>
      <c r="D107" s="240" t="s">
        <v>370</v>
      </c>
      <c r="E107" s="241">
        <v>36</v>
      </c>
      <c r="F107" s="242"/>
      <c r="G107" s="243">
        <f>ROUND(E107*F107,2)</f>
        <v>0</v>
      </c>
      <c r="H107" s="242"/>
      <c r="I107" s="243">
        <f>ROUND(E107*H107,2)</f>
        <v>0</v>
      </c>
      <c r="J107" s="242"/>
      <c r="K107" s="243">
        <f>ROUND(E107*J107,2)</f>
        <v>0</v>
      </c>
      <c r="L107" s="243">
        <v>21</v>
      </c>
      <c r="M107" s="243">
        <f>G107*(1+L107/100)</f>
        <v>0</v>
      </c>
      <c r="N107" s="241">
        <v>0</v>
      </c>
      <c r="O107" s="241">
        <f>ROUND(E107*N107,2)</f>
        <v>0</v>
      </c>
      <c r="P107" s="241">
        <v>0</v>
      </c>
      <c r="Q107" s="241">
        <f>ROUND(E107*P107,2)</f>
        <v>0</v>
      </c>
      <c r="R107" s="243"/>
      <c r="S107" s="243" t="s">
        <v>340</v>
      </c>
      <c r="T107" s="244" t="s">
        <v>182</v>
      </c>
      <c r="U107" s="222">
        <v>0</v>
      </c>
      <c r="V107" s="222">
        <f>ROUND(E107*U107,2)</f>
        <v>0</v>
      </c>
      <c r="W107" s="222"/>
      <c r="X107" s="222" t="s">
        <v>267</v>
      </c>
      <c r="Y107" s="222" t="s">
        <v>183</v>
      </c>
      <c r="Z107" s="212"/>
      <c r="AA107" s="212"/>
      <c r="AB107" s="212"/>
      <c r="AC107" s="212"/>
      <c r="AD107" s="212"/>
      <c r="AE107" s="212"/>
      <c r="AF107" s="212"/>
      <c r="AG107" s="212" t="s">
        <v>568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5">
      <c r="A108" s="238">
        <v>95</v>
      </c>
      <c r="B108" s="239" t="s">
        <v>766</v>
      </c>
      <c r="C108" s="246" t="s">
        <v>767</v>
      </c>
      <c r="D108" s="240" t="s">
        <v>370</v>
      </c>
      <c r="E108" s="241">
        <v>48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21</v>
      </c>
      <c r="M108" s="243">
        <f>G108*(1+L108/100)</f>
        <v>0</v>
      </c>
      <c r="N108" s="241">
        <v>0</v>
      </c>
      <c r="O108" s="241">
        <f>ROUND(E108*N108,2)</f>
        <v>0</v>
      </c>
      <c r="P108" s="241">
        <v>0</v>
      </c>
      <c r="Q108" s="241">
        <f>ROUND(E108*P108,2)</f>
        <v>0</v>
      </c>
      <c r="R108" s="243"/>
      <c r="S108" s="243" t="s">
        <v>340</v>
      </c>
      <c r="T108" s="244" t="s">
        <v>182</v>
      </c>
      <c r="U108" s="222">
        <v>0</v>
      </c>
      <c r="V108" s="222">
        <f>ROUND(E108*U108,2)</f>
        <v>0</v>
      </c>
      <c r="W108" s="222"/>
      <c r="X108" s="222" t="s">
        <v>267</v>
      </c>
      <c r="Y108" s="222" t="s">
        <v>183</v>
      </c>
      <c r="Z108" s="212"/>
      <c r="AA108" s="212"/>
      <c r="AB108" s="212"/>
      <c r="AC108" s="212"/>
      <c r="AD108" s="212"/>
      <c r="AE108" s="212"/>
      <c r="AF108" s="212"/>
      <c r="AG108" s="212" t="s">
        <v>568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5">
      <c r="A109" s="238">
        <v>96</v>
      </c>
      <c r="B109" s="239" t="s">
        <v>571</v>
      </c>
      <c r="C109" s="246" t="s">
        <v>575</v>
      </c>
      <c r="D109" s="240" t="s">
        <v>370</v>
      </c>
      <c r="E109" s="241">
        <v>1</v>
      </c>
      <c r="F109" s="242"/>
      <c r="G109" s="243">
        <f>ROUND(E109*F109,2)</f>
        <v>0</v>
      </c>
      <c r="H109" s="242"/>
      <c r="I109" s="243">
        <f>ROUND(E109*H109,2)</f>
        <v>0</v>
      </c>
      <c r="J109" s="242"/>
      <c r="K109" s="243">
        <f>ROUND(E109*J109,2)</f>
        <v>0</v>
      </c>
      <c r="L109" s="243">
        <v>21</v>
      </c>
      <c r="M109" s="243">
        <f>G109*(1+L109/100)</f>
        <v>0</v>
      </c>
      <c r="N109" s="241">
        <v>0</v>
      </c>
      <c r="O109" s="241">
        <f>ROUND(E109*N109,2)</f>
        <v>0</v>
      </c>
      <c r="P109" s="241">
        <v>0</v>
      </c>
      <c r="Q109" s="241">
        <f>ROUND(E109*P109,2)</f>
        <v>0</v>
      </c>
      <c r="R109" s="243"/>
      <c r="S109" s="243" t="s">
        <v>340</v>
      </c>
      <c r="T109" s="244" t="s">
        <v>182</v>
      </c>
      <c r="U109" s="222">
        <v>0</v>
      </c>
      <c r="V109" s="222">
        <f>ROUND(E109*U109,2)</f>
        <v>0</v>
      </c>
      <c r="W109" s="222"/>
      <c r="X109" s="222" t="s">
        <v>205</v>
      </c>
      <c r="Y109" s="222" t="s">
        <v>183</v>
      </c>
      <c r="Z109" s="212"/>
      <c r="AA109" s="212"/>
      <c r="AB109" s="212"/>
      <c r="AC109" s="212"/>
      <c r="AD109" s="212"/>
      <c r="AE109" s="212"/>
      <c r="AF109" s="212"/>
      <c r="AG109" s="212" t="s">
        <v>573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5">
      <c r="A110" s="238">
        <v>97</v>
      </c>
      <c r="B110" s="239" t="s">
        <v>768</v>
      </c>
      <c r="C110" s="246" t="s">
        <v>572</v>
      </c>
      <c r="D110" s="240" t="s">
        <v>242</v>
      </c>
      <c r="E110" s="241">
        <v>1</v>
      </c>
      <c r="F110" s="242"/>
      <c r="G110" s="243">
        <f>ROUND(E110*F110,2)</f>
        <v>0</v>
      </c>
      <c r="H110" s="242"/>
      <c r="I110" s="243">
        <f>ROUND(E110*H110,2)</f>
        <v>0</v>
      </c>
      <c r="J110" s="242"/>
      <c r="K110" s="243">
        <f>ROUND(E110*J110,2)</f>
        <v>0</v>
      </c>
      <c r="L110" s="243">
        <v>21</v>
      </c>
      <c r="M110" s="243">
        <f>G110*(1+L110/100)</f>
        <v>0</v>
      </c>
      <c r="N110" s="241">
        <v>0</v>
      </c>
      <c r="O110" s="241">
        <f>ROUND(E110*N110,2)</f>
        <v>0</v>
      </c>
      <c r="P110" s="241">
        <v>0</v>
      </c>
      <c r="Q110" s="241">
        <f>ROUND(E110*P110,2)</f>
        <v>0</v>
      </c>
      <c r="R110" s="243"/>
      <c r="S110" s="243" t="s">
        <v>340</v>
      </c>
      <c r="T110" s="244" t="s">
        <v>182</v>
      </c>
      <c r="U110" s="222">
        <v>0</v>
      </c>
      <c r="V110" s="222">
        <f>ROUND(E110*U110,2)</f>
        <v>0</v>
      </c>
      <c r="W110" s="222"/>
      <c r="X110" s="222" t="s">
        <v>205</v>
      </c>
      <c r="Y110" s="222" t="s">
        <v>183</v>
      </c>
      <c r="Z110" s="212"/>
      <c r="AA110" s="212"/>
      <c r="AB110" s="212"/>
      <c r="AC110" s="212"/>
      <c r="AD110" s="212"/>
      <c r="AE110" s="212"/>
      <c r="AF110" s="212"/>
      <c r="AG110" s="212" t="s">
        <v>573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5">
      <c r="A111" s="238">
        <v>98</v>
      </c>
      <c r="B111" s="239" t="s">
        <v>769</v>
      </c>
      <c r="C111" s="246" t="s">
        <v>770</v>
      </c>
      <c r="D111" s="240" t="s">
        <v>242</v>
      </c>
      <c r="E111" s="241">
        <v>1</v>
      </c>
      <c r="F111" s="242"/>
      <c r="G111" s="243">
        <f>ROUND(E111*F111,2)</f>
        <v>0</v>
      </c>
      <c r="H111" s="242"/>
      <c r="I111" s="243">
        <f>ROUND(E111*H111,2)</f>
        <v>0</v>
      </c>
      <c r="J111" s="242"/>
      <c r="K111" s="243">
        <f>ROUND(E111*J111,2)</f>
        <v>0</v>
      </c>
      <c r="L111" s="243">
        <v>21</v>
      </c>
      <c r="M111" s="243">
        <f>G111*(1+L111/100)</f>
        <v>0</v>
      </c>
      <c r="N111" s="241">
        <v>0</v>
      </c>
      <c r="O111" s="241">
        <f>ROUND(E111*N111,2)</f>
        <v>0</v>
      </c>
      <c r="P111" s="241">
        <v>0</v>
      </c>
      <c r="Q111" s="241">
        <f>ROUND(E111*P111,2)</f>
        <v>0</v>
      </c>
      <c r="R111" s="243"/>
      <c r="S111" s="243" t="s">
        <v>340</v>
      </c>
      <c r="T111" s="244" t="s">
        <v>182</v>
      </c>
      <c r="U111" s="222">
        <v>0</v>
      </c>
      <c r="V111" s="222">
        <f>ROUND(E111*U111,2)</f>
        <v>0</v>
      </c>
      <c r="W111" s="222"/>
      <c r="X111" s="222" t="s">
        <v>267</v>
      </c>
      <c r="Y111" s="222" t="s">
        <v>183</v>
      </c>
      <c r="Z111" s="212"/>
      <c r="AA111" s="212"/>
      <c r="AB111" s="212"/>
      <c r="AC111" s="212"/>
      <c r="AD111" s="212"/>
      <c r="AE111" s="212"/>
      <c r="AF111" s="212"/>
      <c r="AG111" s="212" t="s">
        <v>568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5">
      <c r="A112" s="231">
        <v>99</v>
      </c>
      <c r="B112" s="232" t="s">
        <v>771</v>
      </c>
      <c r="C112" s="247" t="s">
        <v>772</v>
      </c>
      <c r="D112" s="233" t="s">
        <v>242</v>
      </c>
      <c r="E112" s="234">
        <v>1</v>
      </c>
      <c r="F112" s="235"/>
      <c r="G112" s="236">
        <f>ROUND(E112*F112,2)</f>
        <v>0</v>
      </c>
      <c r="H112" s="235"/>
      <c r="I112" s="236">
        <f>ROUND(E112*H112,2)</f>
        <v>0</v>
      </c>
      <c r="J112" s="235"/>
      <c r="K112" s="236">
        <f>ROUND(E112*J112,2)</f>
        <v>0</v>
      </c>
      <c r="L112" s="236">
        <v>21</v>
      </c>
      <c r="M112" s="236">
        <f>G112*(1+L112/100)</f>
        <v>0</v>
      </c>
      <c r="N112" s="234">
        <v>0</v>
      </c>
      <c r="O112" s="234">
        <f>ROUND(E112*N112,2)</f>
        <v>0</v>
      </c>
      <c r="P112" s="234">
        <v>0</v>
      </c>
      <c r="Q112" s="234">
        <f>ROUND(E112*P112,2)</f>
        <v>0</v>
      </c>
      <c r="R112" s="236"/>
      <c r="S112" s="236" t="s">
        <v>340</v>
      </c>
      <c r="T112" s="237" t="s">
        <v>182</v>
      </c>
      <c r="U112" s="222">
        <v>0</v>
      </c>
      <c r="V112" s="222">
        <f>ROUND(E112*U112,2)</f>
        <v>0</v>
      </c>
      <c r="W112" s="222"/>
      <c r="X112" s="222" t="s">
        <v>267</v>
      </c>
      <c r="Y112" s="222" t="s">
        <v>183</v>
      </c>
      <c r="Z112" s="212"/>
      <c r="AA112" s="212"/>
      <c r="AB112" s="212"/>
      <c r="AC112" s="212"/>
      <c r="AD112" s="212"/>
      <c r="AE112" s="212"/>
      <c r="AF112" s="212"/>
      <c r="AG112" s="212" t="s">
        <v>568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33" x14ac:dyDescent="0.25">
      <c r="A113" s="3"/>
      <c r="B113" s="4"/>
      <c r="C113" s="248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AE113">
        <v>12</v>
      </c>
      <c r="AF113">
        <v>21</v>
      </c>
      <c r="AG113" t="s">
        <v>162</v>
      </c>
    </row>
    <row r="114" spans="1:33" x14ac:dyDescent="0.25">
      <c r="A114" s="215"/>
      <c r="B114" s="216" t="s">
        <v>29</v>
      </c>
      <c r="C114" s="249"/>
      <c r="D114" s="217"/>
      <c r="E114" s="218"/>
      <c r="F114" s="218"/>
      <c r="G114" s="230">
        <f>G8+G22+G47+G80+G102+G105</f>
        <v>0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AE114">
        <f>SUMIF(L7:L112,AE113,G7:G112)</f>
        <v>0</v>
      </c>
      <c r="AF114">
        <f>SUMIF(L7:L112,AF113,G7:G112)</f>
        <v>0</v>
      </c>
      <c r="AG114" t="s">
        <v>197</v>
      </c>
    </row>
    <row r="115" spans="1:33" x14ac:dyDescent="0.25">
      <c r="C115" s="250"/>
      <c r="D115" s="10"/>
      <c r="AG115" t="s">
        <v>198</v>
      </c>
    </row>
    <row r="116" spans="1:33" x14ac:dyDescent="0.25">
      <c r="D116" s="10"/>
    </row>
    <row r="117" spans="1:33" x14ac:dyDescent="0.25">
      <c r="D117" s="10"/>
    </row>
    <row r="118" spans="1:33" x14ac:dyDescent="0.25">
      <c r="D118" s="10"/>
    </row>
    <row r="119" spans="1:33" x14ac:dyDescent="0.25">
      <c r="D119" s="10"/>
    </row>
    <row r="120" spans="1:33" x14ac:dyDescent="0.25">
      <c r="D120" s="10"/>
    </row>
    <row r="121" spans="1:33" x14ac:dyDescent="0.25">
      <c r="D121" s="10"/>
    </row>
    <row r="122" spans="1:33" x14ac:dyDescent="0.25">
      <c r="D122" s="10"/>
    </row>
    <row r="123" spans="1:33" x14ac:dyDescent="0.25">
      <c r="D123" s="10"/>
    </row>
    <row r="124" spans="1:33" x14ac:dyDescent="0.25">
      <c r="D124" s="10"/>
    </row>
    <row r="125" spans="1:33" x14ac:dyDescent="0.25">
      <c r="D125" s="10"/>
    </row>
    <row r="126" spans="1:33" x14ac:dyDescent="0.25">
      <c r="D126" s="10"/>
    </row>
    <row r="127" spans="1:33" x14ac:dyDescent="0.25">
      <c r="D127" s="10"/>
    </row>
    <row r="128" spans="1:33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p+V4ncERgyc+X8soiRIF6sCYh9NULWENIJ/gA8WahJcCo12CTuR8RrMooLowOST3DWoAb7eWlGBoasTDOHHQQg==" saltValue="IgDjk8pZzccYTpglKjK0s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D4DD-7286-4B4D-BFC8-6DCC17B599D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199</v>
      </c>
      <c r="B1" s="197"/>
      <c r="C1" s="197"/>
      <c r="D1" s="197"/>
      <c r="E1" s="197"/>
      <c r="F1" s="197"/>
      <c r="G1" s="197"/>
      <c r="AG1" t="s">
        <v>148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149</v>
      </c>
      <c r="AG3" t="s">
        <v>152</v>
      </c>
    </row>
    <row r="4" spans="1:60" ht="25.05" customHeight="1" x14ac:dyDescent="0.25">
      <c r="A4" s="202" t="s">
        <v>9</v>
      </c>
      <c r="B4" s="203" t="s">
        <v>62</v>
      </c>
      <c r="C4" s="204" t="s">
        <v>63</v>
      </c>
      <c r="D4" s="205"/>
      <c r="E4" s="205"/>
      <c r="F4" s="205"/>
      <c r="G4" s="206"/>
      <c r="AG4" t="s">
        <v>153</v>
      </c>
    </row>
    <row r="5" spans="1:60" x14ac:dyDescent="0.25">
      <c r="D5" s="10"/>
    </row>
    <row r="6" spans="1:60" ht="39.6" x14ac:dyDescent="0.25">
      <c r="A6" s="208" t="s">
        <v>154</v>
      </c>
      <c r="B6" s="210" t="s">
        <v>155</v>
      </c>
      <c r="C6" s="210" t="s">
        <v>156</v>
      </c>
      <c r="D6" s="209" t="s">
        <v>157</v>
      </c>
      <c r="E6" s="208" t="s">
        <v>158</v>
      </c>
      <c r="F6" s="207" t="s">
        <v>159</v>
      </c>
      <c r="G6" s="208" t="s">
        <v>29</v>
      </c>
      <c r="H6" s="211" t="s">
        <v>30</v>
      </c>
      <c r="I6" s="211" t="s">
        <v>160</v>
      </c>
      <c r="J6" s="211" t="s">
        <v>31</v>
      </c>
      <c r="K6" s="211" t="s">
        <v>161</v>
      </c>
      <c r="L6" s="211" t="s">
        <v>162</v>
      </c>
      <c r="M6" s="211" t="s">
        <v>163</v>
      </c>
      <c r="N6" s="211" t="s">
        <v>164</v>
      </c>
      <c r="O6" s="211" t="s">
        <v>165</v>
      </c>
      <c r="P6" s="211" t="s">
        <v>166</v>
      </c>
      <c r="Q6" s="211" t="s">
        <v>167</v>
      </c>
      <c r="R6" s="211" t="s">
        <v>168</v>
      </c>
      <c r="S6" s="211" t="s">
        <v>169</v>
      </c>
      <c r="T6" s="211" t="s">
        <v>170</v>
      </c>
      <c r="U6" s="211" t="s">
        <v>171</v>
      </c>
      <c r="V6" s="211" t="s">
        <v>172</v>
      </c>
      <c r="W6" s="211" t="s">
        <v>173</v>
      </c>
      <c r="X6" s="211" t="s">
        <v>174</v>
      </c>
      <c r="Y6" s="211" t="s">
        <v>175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176</v>
      </c>
      <c r="B8" s="225" t="s">
        <v>97</v>
      </c>
      <c r="C8" s="245" t="s">
        <v>98</v>
      </c>
      <c r="D8" s="226"/>
      <c r="E8" s="227"/>
      <c r="F8" s="228"/>
      <c r="G8" s="228">
        <f>SUMIF(AG9:AG9,"&lt;&gt;NOR",G9:G9)</f>
        <v>0</v>
      </c>
      <c r="H8" s="228"/>
      <c r="I8" s="228">
        <f>SUM(I9:I9)</f>
        <v>0</v>
      </c>
      <c r="J8" s="228"/>
      <c r="K8" s="228">
        <f>SUM(K9:K9)</f>
        <v>0</v>
      </c>
      <c r="L8" s="228"/>
      <c r="M8" s="228">
        <f>SUM(M9:M9)</f>
        <v>0</v>
      </c>
      <c r="N8" s="227"/>
      <c r="O8" s="227">
        <f>SUM(O9:O9)</f>
        <v>0</v>
      </c>
      <c r="P8" s="227"/>
      <c r="Q8" s="227">
        <f>SUM(Q9:Q9)</f>
        <v>0</v>
      </c>
      <c r="R8" s="228"/>
      <c r="S8" s="228"/>
      <c r="T8" s="229"/>
      <c r="U8" s="223"/>
      <c r="V8" s="223">
        <f>SUM(V9:V9)</f>
        <v>20</v>
      </c>
      <c r="W8" s="223"/>
      <c r="X8" s="223"/>
      <c r="Y8" s="223"/>
      <c r="AG8" t="s">
        <v>177</v>
      </c>
    </row>
    <row r="9" spans="1:60" outlineLevel="1" x14ac:dyDescent="0.25">
      <c r="A9" s="238">
        <v>1</v>
      </c>
      <c r="B9" s="239" t="s">
        <v>773</v>
      </c>
      <c r="C9" s="246" t="s">
        <v>774</v>
      </c>
      <c r="D9" s="240" t="s">
        <v>775</v>
      </c>
      <c r="E9" s="241">
        <v>20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340</v>
      </c>
      <c r="T9" s="244" t="s">
        <v>182</v>
      </c>
      <c r="U9" s="222">
        <v>1</v>
      </c>
      <c r="V9" s="222">
        <f>ROUND(E9*U9,2)</f>
        <v>20</v>
      </c>
      <c r="W9" s="222"/>
      <c r="X9" s="222" t="s">
        <v>205</v>
      </c>
      <c r="Y9" s="222" t="s">
        <v>183</v>
      </c>
      <c r="Z9" s="212"/>
      <c r="AA9" s="212"/>
      <c r="AB9" s="212"/>
      <c r="AC9" s="212"/>
      <c r="AD9" s="212"/>
      <c r="AE9" s="212"/>
      <c r="AF9" s="212"/>
      <c r="AG9" s="212" t="s">
        <v>776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5">
      <c r="A10" s="224" t="s">
        <v>176</v>
      </c>
      <c r="B10" s="225" t="s">
        <v>103</v>
      </c>
      <c r="C10" s="245" t="s">
        <v>104</v>
      </c>
      <c r="D10" s="226"/>
      <c r="E10" s="227"/>
      <c r="F10" s="228"/>
      <c r="G10" s="228">
        <f>SUMIF(AG11:AG14,"&lt;&gt;NOR",G11:G14)</f>
        <v>0</v>
      </c>
      <c r="H10" s="228"/>
      <c r="I10" s="228">
        <f>SUM(I11:I14)</f>
        <v>0</v>
      </c>
      <c r="J10" s="228"/>
      <c r="K10" s="228">
        <f>SUM(K11:K14)</f>
        <v>0</v>
      </c>
      <c r="L10" s="228"/>
      <c r="M10" s="228">
        <f>SUM(M11:M14)</f>
        <v>0</v>
      </c>
      <c r="N10" s="227"/>
      <c r="O10" s="227">
        <f>SUM(O11:O14)</f>
        <v>0</v>
      </c>
      <c r="P10" s="227"/>
      <c r="Q10" s="227">
        <f>SUM(Q11:Q14)</f>
        <v>1.5</v>
      </c>
      <c r="R10" s="228"/>
      <c r="S10" s="228"/>
      <c r="T10" s="229"/>
      <c r="U10" s="223"/>
      <c r="V10" s="223">
        <f>SUM(V11:V14)</f>
        <v>14.240000000000002</v>
      </c>
      <c r="W10" s="223"/>
      <c r="X10" s="223"/>
      <c r="Y10" s="223"/>
      <c r="AG10" t="s">
        <v>177</v>
      </c>
    </row>
    <row r="11" spans="1:60" outlineLevel="1" x14ac:dyDescent="0.25">
      <c r="A11" s="238">
        <v>2</v>
      </c>
      <c r="B11" s="239" t="s">
        <v>777</v>
      </c>
      <c r="C11" s="246" t="s">
        <v>778</v>
      </c>
      <c r="D11" s="240" t="s">
        <v>202</v>
      </c>
      <c r="E11" s="241">
        <v>3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4.0000000000000002E-4</v>
      </c>
      <c r="O11" s="241">
        <f>ROUND(E11*N11,2)</f>
        <v>0</v>
      </c>
      <c r="P11" s="241">
        <v>4.6000000000000001E-4</v>
      </c>
      <c r="Q11" s="241">
        <f>ROUND(E11*P11,2)</f>
        <v>0</v>
      </c>
      <c r="R11" s="243"/>
      <c r="S11" s="243" t="s">
        <v>340</v>
      </c>
      <c r="T11" s="244" t="s">
        <v>182</v>
      </c>
      <c r="U11" s="222">
        <v>2.25</v>
      </c>
      <c r="V11" s="222">
        <f>ROUND(E11*U11,2)</f>
        <v>6.75</v>
      </c>
      <c r="W11" s="222"/>
      <c r="X11" s="222" t="s">
        <v>205</v>
      </c>
      <c r="Y11" s="222" t="s">
        <v>183</v>
      </c>
      <c r="Z11" s="212"/>
      <c r="AA11" s="212"/>
      <c r="AB11" s="212"/>
      <c r="AC11" s="212"/>
      <c r="AD11" s="212"/>
      <c r="AE11" s="212"/>
      <c r="AF11" s="212"/>
      <c r="AG11" s="212" t="s">
        <v>776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3</v>
      </c>
      <c r="B12" s="239" t="s">
        <v>779</v>
      </c>
      <c r="C12" s="246" t="s">
        <v>780</v>
      </c>
      <c r="D12" s="240" t="s">
        <v>202</v>
      </c>
      <c r="E12" s="241">
        <v>1.4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1.1E-4</v>
      </c>
      <c r="O12" s="241">
        <f>ROUND(E12*N12,2)</f>
        <v>0</v>
      </c>
      <c r="P12" s="241">
        <v>2.2599999999999999E-3</v>
      </c>
      <c r="Q12" s="241">
        <f>ROUND(E12*P12,2)</f>
        <v>0</v>
      </c>
      <c r="R12" s="243"/>
      <c r="S12" s="243" t="s">
        <v>340</v>
      </c>
      <c r="T12" s="244" t="s">
        <v>182</v>
      </c>
      <c r="U12" s="222">
        <v>2.2999999999999998</v>
      </c>
      <c r="V12" s="222">
        <f>ROUND(E12*U12,2)</f>
        <v>3.22</v>
      </c>
      <c r="W12" s="222"/>
      <c r="X12" s="222" t="s">
        <v>205</v>
      </c>
      <c r="Y12" s="222" t="s">
        <v>183</v>
      </c>
      <c r="Z12" s="212"/>
      <c r="AA12" s="212"/>
      <c r="AB12" s="212"/>
      <c r="AC12" s="212"/>
      <c r="AD12" s="212"/>
      <c r="AE12" s="212"/>
      <c r="AF12" s="212"/>
      <c r="AG12" s="212" t="s">
        <v>776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4</v>
      </c>
      <c r="B13" s="239" t="s">
        <v>781</v>
      </c>
      <c r="C13" s="246" t="s">
        <v>782</v>
      </c>
      <c r="D13" s="240" t="s">
        <v>202</v>
      </c>
      <c r="E13" s="241">
        <v>0.5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1.4300000000000001E-3</v>
      </c>
      <c r="O13" s="241">
        <f>ROUND(E13*N13,2)</f>
        <v>0</v>
      </c>
      <c r="P13" s="241">
        <v>6.7799999999999996E-3</v>
      </c>
      <c r="Q13" s="241">
        <f>ROUND(E13*P13,2)</f>
        <v>0</v>
      </c>
      <c r="R13" s="243"/>
      <c r="S13" s="243" t="s">
        <v>340</v>
      </c>
      <c r="T13" s="244" t="s">
        <v>182</v>
      </c>
      <c r="U13" s="222">
        <v>2.4500000000000002</v>
      </c>
      <c r="V13" s="222">
        <f>ROUND(E13*U13,2)</f>
        <v>1.23</v>
      </c>
      <c r="W13" s="222"/>
      <c r="X13" s="222" t="s">
        <v>205</v>
      </c>
      <c r="Y13" s="222" t="s">
        <v>183</v>
      </c>
      <c r="Z13" s="212"/>
      <c r="AA13" s="212"/>
      <c r="AB13" s="212"/>
      <c r="AC13" s="212"/>
      <c r="AD13" s="212"/>
      <c r="AE13" s="212"/>
      <c r="AF13" s="212"/>
      <c r="AG13" s="212" t="s">
        <v>776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5</v>
      </c>
      <c r="B14" s="239" t="s">
        <v>783</v>
      </c>
      <c r="C14" s="246" t="s">
        <v>784</v>
      </c>
      <c r="D14" s="240" t="s">
        <v>320</v>
      </c>
      <c r="E14" s="241">
        <v>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1.82E-3</v>
      </c>
      <c r="O14" s="241">
        <f>ROUND(E14*N14,2)</f>
        <v>0</v>
      </c>
      <c r="P14" s="241">
        <v>1.5</v>
      </c>
      <c r="Q14" s="241">
        <f>ROUND(E14*P14,2)</f>
        <v>1.5</v>
      </c>
      <c r="R14" s="243"/>
      <c r="S14" s="243" t="s">
        <v>340</v>
      </c>
      <c r="T14" s="244" t="s">
        <v>182</v>
      </c>
      <c r="U14" s="222">
        <v>3.036</v>
      </c>
      <c r="V14" s="222">
        <f>ROUND(E14*U14,2)</f>
        <v>3.04</v>
      </c>
      <c r="W14" s="222"/>
      <c r="X14" s="222" t="s">
        <v>205</v>
      </c>
      <c r="Y14" s="222" t="s">
        <v>183</v>
      </c>
      <c r="Z14" s="212"/>
      <c r="AA14" s="212"/>
      <c r="AB14" s="212"/>
      <c r="AC14" s="212"/>
      <c r="AD14" s="212"/>
      <c r="AE14" s="212"/>
      <c r="AF14" s="212"/>
      <c r="AG14" s="212" t="s">
        <v>776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5">
      <c r="A15" s="224" t="s">
        <v>176</v>
      </c>
      <c r="B15" s="225" t="s">
        <v>137</v>
      </c>
      <c r="C15" s="245" t="s">
        <v>138</v>
      </c>
      <c r="D15" s="226"/>
      <c r="E15" s="227"/>
      <c r="F15" s="228"/>
      <c r="G15" s="228">
        <f>SUMIF(AG16:AG68,"&lt;&gt;NOR",G16:G68)</f>
        <v>0</v>
      </c>
      <c r="H15" s="228"/>
      <c r="I15" s="228">
        <f>SUM(I16:I68)</f>
        <v>0</v>
      </c>
      <c r="J15" s="228"/>
      <c r="K15" s="228">
        <f>SUM(K16:K68)</f>
        <v>0</v>
      </c>
      <c r="L15" s="228"/>
      <c r="M15" s="228">
        <f>SUM(M16:M68)</f>
        <v>0</v>
      </c>
      <c r="N15" s="227"/>
      <c r="O15" s="227">
        <f>SUM(O16:O68)</f>
        <v>2.08</v>
      </c>
      <c r="P15" s="227"/>
      <c r="Q15" s="227">
        <f>SUM(Q16:Q68)</f>
        <v>0</v>
      </c>
      <c r="R15" s="228"/>
      <c r="S15" s="228"/>
      <c r="T15" s="229"/>
      <c r="U15" s="223"/>
      <c r="V15" s="223">
        <f>SUM(V16:V68)</f>
        <v>817.66</v>
      </c>
      <c r="W15" s="223"/>
      <c r="X15" s="223"/>
      <c r="Y15" s="223"/>
      <c r="AG15" t="s">
        <v>177</v>
      </c>
    </row>
    <row r="16" spans="1:60" outlineLevel="1" x14ac:dyDescent="0.25">
      <c r="A16" s="238">
        <v>6</v>
      </c>
      <c r="B16" s="239" t="s">
        <v>785</v>
      </c>
      <c r="C16" s="246" t="s">
        <v>786</v>
      </c>
      <c r="D16" s="240" t="s">
        <v>242</v>
      </c>
      <c r="E16" s="241">
        <v>420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340</v>
      </c>
      <c r="T16" s="244" t="s">
        <v>182</v>
      </c>
      <c r="U16" s="222">
        <v>0.06</v>
      </c>
      <c r="V16" s="222">
        <f>ROUND(E16*U16,2)</f>
        <v>25.2</v>
      </c>
      <c r="W16" s="222"/>
      <c r="X16" s="222" t="s">
        <v>205</v>
      </c>
      <c r="Y16" s="222" t="s">
        <v>183</v>
      </c>
      <c r="Z16" s="212"/>
      <c r="AA16" s="212"/>
      <c r="AB16" s="212"/>
      <c r="AC16" s="212"/>
      <c r="AD16" s="212"/>
      <c r="AE16" s="212"/>
      <c r="AF16" s="212"/>
      <c r="AG16" s="212" t="s">
        <v>776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7</v>
      </c>
      <c r="B17" s="239" t="s">
        <v>787</v>
      </c>
      <c r="C17" s="246" t="s">
        <v>788</v>
      </c>
      <c r="D17" s="240" t="s">
        <v>202</v>
      </c>
      <c r="E17" s="241">
        <v>190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5.0000000000000002E-5</v>
      </c>
      <c r="O17" s="241">
        <f>ROUND(E17*N17,2)</f>
        <v>0.01</v>
      </c>
      <c r="P17" s="241">
        <v>0</v>
      </c>
      <c r="Q17" s="241">
        <f>ROUND(E17*P17,2)</f>
        <v>0</v>
      </c>
      <c r="R17" s="243"/>
      <c r="S17" s="243" t="s">
        <v>340</v>
      </c>
      <c r="T17" s="244" t="s">
        <v>182</v>
      </c>
      <c r="U17" s="222">
        <v>7.8E-2</v>
      </c>
      <c r="V17" s="222">
        <f>ROUND(E17*U17,2)</f>
        <v>14.82</v>
      </c>
      <c r="W17" s="222"/>
      <c r="X17" s="222" t="s">
        <v>205</v>
      </c>
      <c r="Y17" s="222" t="s">
        <v>183</v>
      </c>
      <c r="Z17" s="212"/>
      <c r="AA17" s="212"/>
      <c r="AB17" s="212"/>
      <c r="AC17" s="212"/>
      <c r="AD17" s="212"/>
      <c r="AE17" s="212"/>
      <c r="AF17" s="212"/>
      <c r="AG17" s="212" t="s">
        <v>776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8</v>
      </c>
      <c r="B18" s="239" t="s">
        <v>789</v>
      </c>
      <c r="C18" s="246" t="s">
        <v>790</v>
      </c>
      <c r="D18" s="240" t="s">
        <v>202</v>
      </c>
      <c r="E18" s="241">
        <v>45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2.1000000000000001E-4</v>
      </c>
      <c r="O18" s="241">
        <f>ROUND(E18*N18,2)</f>
        <v>0.01</v>
      </c>
      <c r="P18" s="241">
        <v>0</v>
      </c>
      <c r="Q18" s="241">
        <f>ROUND(E18*P18,2)</f>
        <v>0</v>
      </c>
      <c r="R18" s="243"/>
      <c r="S18" s="243" t="s">
        <v>340</v>
      </c>
      <c r="T18" s="244" t="s">
        <v>182</v>
      </c>
      <c r="U18" s="222">
        <v>9.0670000000000001E-2</v>
      </c>
      <c r="V18" s="222">
        <f>ROUND(E18*U18,2)</f>
        <v>4.08</v>
      </c>
      <c r="W18" s="222"/>
      <c r="X18" s="222" t="s">
        <v>205</v>
      </c>
      <c r="Y18" s="222" t="s">
        <v>183</v>
      </c>
      <c r="Z18" s="212"/>
      <c r="AA18" s="212"/>
      <c r="AB18" s="212"/>
      <c r="AC18" s="212"/>
      <c r="AD18" s="212"/>
      <c r="AE18" s="212"/>
      <c r="AF18" s="212"/>
      <c r="AG18" s="212" t="s">
        <v>776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9</v>
      </c>
      <c r="B19" s="239" t="s">
        <v>791</v>
      </c>
      <c r="C19" s="246" t="s">
        <v>792</v>
      </c>
      <c r="D19" s="240" t="s">
        <v>242</v>
      </c>
      <c r="E19" s="241">
        <v>2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6.3000000000000003E-4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340</v>
      </c>
      <c r="T19" s="244" t="s">
        <v>182</v>
      </c>
      <c r="U19" s="222">
        <v>0.86</v>
      </c>
      <c r="V19" s="222">
        <f>ROUND(E19*U19,2)</f>
        <v>1.72</v>
      </c>
      <c r="W19" s="222"/>
      <c r="X19" s="222" t="s">
        <v>205</v>
      </c>
      <c r="Y19" s="222" t="s">
        <v>183</v>
      </c>
      <c r="Z19" s="212"/>
      <c r="AA19" s="212"/>
      <c r="AB19" s="212"/>
      <c r="AC19" s="212"/>
      <c r="AD19" s="212"/>
      <c r="AE19" s="212"/>
      <c r="AF19" s="212"/>
      <c r="AG19" s="212" t="s">
        <v>776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8">
        <v>10</v>
      </c>
      <c r="B20" s="239" t="s">
        <v>793</v>
      </c>
      <c r="C20" s="246" t="s">
        <v>794</v>
      </c>
      <c r="D20" s="240" t="s">
        <v>242</v>
      </c>
      <c r="E20" s="241">
        <v>40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3.0000000000000001E-5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340</v>
      </c>
      <c r="T20" s="244" t="s">
        <v>182</v>
      </c>
      <c r="U20" s="222">
        <v>0.14130000000000001</v>
      </c>
      <c r="V20" s="222">
        <f>ROUND(E20*U20,2)</f>
        <v>5.65</v>
      </c>
      <c r="W20" s="222"/>
      <c r="X20" s="222" t="s">
        <v>205</v>
      </c>
      <c r="Y20" s="222" t="s">
        <v>183</v>
      </c>
      <c r="Z20" s="212"/>
      <c r="AA20" s="212"/>
      <c r="AB20" s="212"/>
      <c r="AC20" s="212"/>
      <c r="AD20" s="212"/>
      <c r="AE20" s="212"/>
      <c r="AF20" s="212"/>
      <c r="AG20" s="212" t="s">
        <v>776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38">
        <v>11</v>
      </c>
      <c r="B21" s="239" t="s">
        <v>795</v>
      </c>
      <c r="C21" s="246" t="s">
        <v>796</v>
      </c>
      <c r="D21" s="240" t="s">
        <v>242</v>
      </c>
      <c r="E21" s="241">
        <v>250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2.0000000000000002E-5</v>
      </c>
      <c r="O21" s="241">
        <f>ROUND(E21*N21,2)</f>
        <v>0.01</v>
      </c>
      <c r="P21" s="241">
        <v>0</v>
      </c>
      <c r="Q21" s="241">
        <f>ROUND(E21*P21,2)</f>
        <v>0</v>
      </c>
      <c r="R21" s="243"/>
      <c r="S21" s="243" t="s">
        <v>340</v>
      </c>
      <c r="T21" s="244" t="s">
        <v>182</v>
      </c>
      <c r="U21" s="222">
        <v>0.14130000000000001</v>
      </c>
      <c r="V21" s="222">
        <f>ROUND(E21*U21,2)</f>
        <v>35.33</v>
      </c>
      <c r="W21" s="222"/>
      <c r="X21" s="222" t="s">
        <v>205</v>
      </c>
      <c r="Y21" s="222" t="s">
        <v>183</v>
      </c>
      <c r="Z21" s="212"/>
      <c r="AA21" s="212"/>
      <c r="AB21" s="212"/>
      <c r="AC21" s="212"/>
      <c r="AD21" s="212"/>
      <c r="AE21" s="212"/>
      <c r="AF21" s="212"/>
      <c r="AG21" s="212" t="s">
        <v>776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8">
        <v>12</v>
      </c>
      <c r="B22" s="239" t="s">
        <v>797</v>
      </c>
      <c r="C22" s="246" t="s">
        <v>798</v>
      </c>
      <c r="D22" s="240" t="s">
        <v>242</v>
      </c>
      <c r="E22" s="241">
        <v>60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9.0000000000000006E-5</v>
      </c>
      <c r="O22" s="241">
        <f>ROUND(E22*N22,2)</f>
        <v>0.01</v>
      </c>
      <c r="P22" s="241">
        <v>0</v>
      </c>
      <c r="Q22" s="241">
        <f>ROUND(E22*P22,2)</f>
        <v>0</v>
      </c>
      <c r="R22" s="243"/>
      <c r="S22" s="243" t="s">
        <v>340</v>
      </c>
      <c r="T22" s="244" t="s">
        <v>182</v>
      </c>
      <c r="U22" s="222">
        <v>0.39017000000000002</v>
      </c>
      <c r="V22" s="222">
        <f>ROUND(E22*U22,2)</f>
        <v>23.41</v>
      </c>
      <c r="W22" s="222"/>
      <c r="X22" s="222" t="s">
        <v>205</v>
      </c>
      <c r="Y22" s="222" t="s">
        <v>183</v>
      </c>
      <c r="Z22" s="212"/>
      <c r="AA22" s="212"/>
      <c r="AB22" s="212"/>
      <c r="AC22" s="212"/>
      <c r="AD22" s="212"/>
      <c r="AE22" s="212"/>
      <c r="AF22" s="212"/>
      <c r="AG22" s="212" t="s">
        <v>776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8">
        <v>13</v>
      </c>
      <c r="B23" s="239" t="s">
        <v>799</v>
      </c>
      <c r="C23" s="246" t="s">
        <v>800</v>
      </c>
      <c r="D23" s="240" t="s">
        <v>242</v>
      </c>
      <c r="E23" s="241">
        <v>11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340</v>
      </c>
      <c r="T23" s="244" t="s">
        <v>182</v>
      </c>
      <c r="U23" s="222">
        <v>0.40083000000000002</v>
      </c>
      <c r="V23" s="222">
        <f>ROUND(E23*U23,2)</f>
        <v>4.41</v>
      </c>
      <c r="W23" s="222"/>
      <c r="X23" s="222" t="s">
        <v>205</v>
      </c>
      <c r="Y23" s="222" t="s">
        <v>183</v>
      </c>
      <c r="Z23" s="212"/>
      <c r="AA23" s="212"/>
      <c r="AB23" s="212"/>
      <c r="AC23" s="212"/>
      <c r="AD23" s="212"/>
      <c r="AE23" s="212"/>
      <c r="AF23" s="212"/>
      <c r="AG23" s="212" t="s">
        <v>776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38">
        <v>14</v>
      </c>
      <c r="B24" s="239" t="s">
        <v>801</v>
      </c>
      <c r="C24" s="246" t="s">
        <v>802</v>
      </c>
      <c r="D24" s="240" t="s">
        <v>242</v>
      </c>
      <c r="E24" s="241">
        <v>12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3.2000000000000003E-4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340</v>
      </c>
      <c r="T24" s="244" t="s">
        <v>182</v>
      </c>
      <c r="U24" s="222">
        <v>0.67500000000000004</v>
      </c>
      <c r="V24" s="222">
        <f>ROUND(E24*U24,2)</f>
        <v>8.1</v>
      </c>
      <c r="W24" s="222"/>
      <c r="X24" s="222" t="s">
        <v>205</v>
      </c>
      <c r="Y24" s="222" t="s">
        <v>183</v>
      </c>
      <c r="Z24" s="212"/>
      <c r="AA24" s="212"/>
      <c r="AB24" s="212"/>
      <c r="AC24" s="212"/>
      <c r="AD24" s="212"/>
      <c r="AE24" s="212"/>
      <c r="AF24" s="212"/>
      <c r="AG24" s="212" t="s">
        <v>776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15</v>
      </c>
      <c r="B25" s="239" t="s">
        <v>803</v>
      </c>
      <c r="C25" s="246" t="s">
        <v>804</v>
      </c>
      <c r="D25" s="240" t="s">
        <v>242</v>
      </c>
      <c r="E25" s="241">
        <v>142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/>
      <c r="S25" s="243" t="s">
        <v>340</v>
      </c>
      <c r="T25" s="244" t="s">
        <v>182</v>
      </c>
      <c r="U25" s="222">
        <v>5.0500000000000003E-2</v>
      </c>
      <c r="V25" s="222">
        <f>ROUND(E25*U25,2)</f>
        <v>7.17</v>
      </c>
      <c r="W25" s="222"/>
      <c r="X25" s="222" t="s">
        <v>205</v>
      </c>
      <c r="Y25" s="222" t="s">
        <v>183</v>
      </c>
      <c r="Z25" s="212"/>
      <c r="AA25" s="212"/>
      <c r="AB25" s="212"/>
      <c r="AC25" s="212"/>
      <c r="AD25" s="212"/>
      <c r="AE25" s="212"/>
      <c r="AF25" s="212"/>
      <c r="AG25" s="212" t="s">
        <v>776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16</v>
      </c>
      <c r="B26" s="239" t="s">
        <v>805</v>
      </c>
      <c r="C26" s="246" t="s">
        <v>806</v>
      </c>
      <c r="D26" s="240" t="s">
        <v>242</v>
      </c>
      <c r="E26" s="241">
        <v>5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0</v>
      </c>
      <c r="O26" s="241">
        <f>ROUND(E26*N26,2)</f>
        <v>0</v>
      </c>
      <c r="P26" s="241">
        <v>0</v>
      </c>
      <c r="Q26" s="241">
        <f>ROUND(E26*P26,2)</f>
        <v>0</v>
      </c>
      <c r="R26" s="243"/>
      <c r="S26" s="243" t="s">
        <v>340</v>
      </c>
      <c r="T26" s="244" t="s">
        <v>182</v>
      </c>
      <c r="U26" s="222">
        <v>0.06</v>
      </c>
      <c r="V26" s="222">
        <f>ROUND(E26*U26,2)</f>
        <v>0.3</v>
      </c>
      <c r="W26" s="222"/>
      <c r="X26" s="222" t="s">
        <v>205</v>
      </c>
      <c r="Y26" s="222" t="s">
        <v>183</v>
      </c>
      <c r="Z26" s="212"/>
      <c r="AA26" s="212"/>
      <c r="AB26" s="212"/>
      <c r="AC26" s="212"/>
      <c r="AD26" s="212"/>
      <c r="AE26" s="212"/>
      <c r="AF26" s="212"/>
      <c r="AG26" s="212" t="s">
        <v>776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17</v>
      </c>
      <c r="B27" s="239" t="s">
        <v>807</v>
      </c>
      <c r="C27" s="246" t="s">
        <v>808</v>
      </c>
      <c r="D27" s="240" t="s">
        <v>242</v>
      </c>
      <c r="E27" s="241">
        <v>40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/>
      <c r="S27" s="243" t="s">
        <v>340</v>
      </c>
      <c r="T27" s="244" t="s">
        <v>182</v>
      </c>
      <c r="U27" s="222">
        <v>8.2170000000000007E-2</v>
      </c>
      <c r="V27" s="222">
        <f>ROUND(E27*U27,2)</f>
        <v>3.29</v>
      </c>
      <c r="W27" s="222"/>
      <c r="X27" s="222" t="s">
        <v>205</v>
      </c>
      <c r="Y27" s="222" t="s">
        <v>183</v>
      </c>
      <c r="Z27" s="212"/>
      <c r="AA27" s="212"/>
      <c r="AB27" s="212"/>
      <c r="AC27" s="212"/>
      <c r="AD27" s="212"/>
      <c r="AE27" s="212"/>
      <c r="AF27" s="212"/>
      <c r="AG27" s="212" t="s">
        <v>776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18</v>
      </c>
      <c r="B28" s="239" t="s">
        <v>809</v>
      </c>
      <c r="C28" s="246" t="s">
        <v>810</v>
      </c>
      <c r="D28" s="240" t="s">
        <v>242</v>
      </c>
      <c r="E28" s="241">
        <v>18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340</v>
      </c>
      <c r="T28" s="244" t="s">
        <v>182</v>
      </c>
      <c r="U28" s="222">
        <v>0.23183000000000001</v>
      </c>
      <c r="V28" s="222">
        <f>ROUND(E28*U28,2)</f>
        <v>4.17</v>
      </c>
      <c r="W28" s="222"/>
      <c r="X28" s="222" t="s">
        <v>205</v>
      </c>
      <c r="Y28" s="222" t="s">
        <v>183</v>
      </c>
      <c r="Z28" s="212"/>
      <c r="AA28" s="212"/>
      <c r="AB28" s="212"/>
      <c r="AC28" s="212"/>
      <c r="AD28" s="212"/>
      <c r="AE28" s="212"/>
      <c r="AF28" s="212"/>
      <c r="AG28" s="212" t="s">
        <v>776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19</v>
      </c>
      <c r="B29" s="239" t="s">
        <v>811</v>
      </c>
      <c r="C29" s="246" t="s">
        <v>812</v>
      </c>
      <c r="D29" s="240" t="s">
        <v>242</v>
      </c>
      <c r="E29" s="241">
        <v>12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340</v>
      </c>
      <c r="T29" s="244" t="s">
        <v>182</v>
      </c>
      <c r="U29" s="222">
        <v>0.22</v>
      </c>
      <c r="V29" s="222">
        <f>ROUND(E29*U29,2)</f>
        <v>2.64</v>
      </c>
      <c r="W29" s="222"/>
      <c r="X29" s="222" t="s">
        <v>205</v>
      </c>
      <c r="Y29" s="222" t="s">
        <v>183</v>
      </c>
      <c r="Z29" s="212"/>
      <c r="AA29" s="212"/>
      <c r="AB29" s="212"/>
      <c r="AC29" s="212"/>
      <c r="AD29" s="212"/>
      <c r="AE29" s="212"/>
      <c r="AF29" s="212"/>
      <c r="AG29" s="212" t="s">
        <v>776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8">
        <v>20</v>
      </c>
      <c r="B30" s="239" t="s">
        <v>813</v>
      </c>
      <c r="C30" s="246" t="s">
        <v>814</v>
      </c>
      <c r="D30" s="240" t="s">
        <v>242</v>
      </c>
      <c r="E30" s="241">
        <v>9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340</v>
      </c>
      <c r="T30" s="244" t="s">
        <v>182</v>
      </c>
      <c r="U30" s="222">
        <v>0.35</v>
      </c>
      <c r="V30" s="222">
        <f>ROUND(E30*U30,2)</f>
        <v>3.15</v>
      </c>
      <c r="W30" s="222"/>
      <c r="X30" s="222" t="s">
        <v>205</v>
      </c>
      <c r="Y30" s="222" t="s">
        <v>183</v>
      </c>
      <c r="Z30" s="212"/>
      <c r="AA30" s="212"/>
      <c r="AB30" s="212"/>
      <c r="AC30" s="212"/>
      <c r="AD30" s="212"/>
      <c r="AE30" s="212"/>
      <c r="AF30" s="212"/>
      <c r="AG30" s="212" t="s">
        <v>776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38">
        <v>21</v>
      </c>
      <c r="B31" s="239" t="s">
        <v>815</v>
      </c>
      <c r="C31" s="246" t="s">
        <v>816</v>
      </c>
      <c r="D31" s="240" t="s">
        <v>242</v>
      </c>
      <c r="E31" s="241">
        <v>24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/>
      <c r="S31" s="243" t="s">
        <v>340</v>
      </c>
      <c r="T31" s="244" t="s">
        <v>182</v>
      </c>
      <c r="U31" s="222">
        <v>0.22</v>
      </c>
      <c r="V31" s="222">
        <f>ROUND(E31*U31,2)</f>
        <v>5.28</v>
      </c>
      <c r="W31" s="222"/>
      <c r="X31" s="222" t="s">
        <v>205</v>
      </c>
      <c r="Y31" s="222" t="s">
        <v>183</v>
      </c>
      <c r="Z31" s="212"/>
      <c r="AA31" s="212"/>
      <c r="AB31" s="212"/>
      <c r="AC31" s="212"/>
      <c r="AD31" s="212"/>
      <c r="AE31" s="212"/>
      <c r="AF31" s="212"/>
      <c r="AG31" s="212" t="s">
        <v>776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8">
        <v>22</v>
      </c>
      <c r="B32" s="239" t="s">
        <v>817</v>
      </c>
      <c r="C32" s="246" t="s">
        <v>818</v>
      </c>
      <c r="D32" s="240" t="s">
        <v>242</v>
      </c>
      <c r="E32" s="241">
        <v>16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340</v>
      </c>
      <c r="T32" s="244" t="s">
        <v>182</v>
      </c>
      <c r="U32" s="222">
        <v>0.22</v>
      </c>
      <c r="V32" s="222">
        <f>ROUND(E32*U32,2)</f>
        <v>3.52</v>
      </c>
      <c r="W32" s="222"/>
      <c r="X32" s="222" t="s">
        <v>205</v>
      </c>
      <c r="Y32" s="222" t="s">
        <v>183</v>
      </c>
      <c r="Z32" s="212"/>
      <c r="AA32" s="212"/>
      <c r="AB32" s="212"/>
      <c r="AC32" s="212"/>
      <c r="AD32" s="212"/>
      <c r="AE32" s="212"/>
      <c r="AF32" s="212"/>
      <c r="AG32" s="212" t="s">
        <v>776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23</v>
      </c>
      <c r="B33" s="239" t="s">
        <v>819</v>
      </c>
      <c r="C33" s="246" t="s">
        <v>820</v>
      </c>
      <c r="D33" s="240" t="s">
        <v>242</v>
      </c>
      <c r="E33" s="241">
        <v>14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4.0000000000000003E-5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340</v>
      </c>
      <c r="T33" s="244" t="s">
        <v>182</v>
      </c>
      <c r="U33" s="222">
        <v>0.30567</v>
      </c>
      <c r="V33" s="222">
        <f>ROUND(E33*U33,2)</f>
        <v>4.28</v>
      </c>
      <c r="W33" s="222"/>
      <c r="X33" s="222" t="s">
        <v>205</v>
      </c>
      <c r="Y33" s="222" t="s">
        <v>183</v>
      </c>
      <c r="Z33" s="212"/>
      <c r="AA33" s="212"/>
      <c r="AB33" s="212"/>
      <c r="AC33" s="212"/>
      <c r="AD33" s="212"/>
      <c r="AE33" s="212"/>
      <c r="AF33" s="212"/>
      <c r="AG33" s="212" t="s">
        <v>776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8">
        <v>24</v>
      </c>
      <c r="B34" s="239" t="s">
        <v>821</v>
      </c>
      <c r="C34" s="246" t="s">
        <v>822</v>
      </c>
      <c r="D34" s="240" t="s">
        <v>242</v>
      </c>
      <c r="E34" s="241">
        <v>11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4.0000000000000003E-5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340</v>
      </c>
      <c r="T34" s="244" t="s">
        <v>182</v>
      </c>
      <c r="U34" s="222">
        <v>0.32667000000000002</v>
      </c>
      <c r="V34" s="222">
        <f>ROUND(E34*U34,2)</f>
        <v>3.59</v>
      </c>
      <c r="W34" s="222"/>
      <c r="X34" s="222" t="s">
        <v>205</v>
      </c>
      <c r="Y34" s="222" t="s">
        <v>183</v>
      </c>
      <c r="Z34" s="212"/>
      <c r="AA34" s="212"/>
      <c r="AB34" s="212"/>
      <c r="AC34" s="212"/>
      <c r="AD34" s="212"/>
      <c r="AE34" s="212"/>
      <c r="AF34" s="212"/>
      <c r="AG34" s="212" t="s">
        <v>776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38">
        <v>25</v>
      </c>
      <c r="B35" s="239" t="s">
        <v>823</v>
      </c>
      <c r="C35" s="246" t="s">
        <v>824</v>
      </c>
      <c r="D35" s="240" t="s">
        <v>242</v>
      </c>
      <c r="E35" s="241">
        <v>6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4.0000000000000003E-5</v>
      </c>
      <c r="O35" s="241">
        <f>ROUND(E35*N35,2)</f>
        <v>0</v>
      </c>
      <c r="P35" s="241">
        <v>0</v>
      </c>
      <c r="Q35" s="241">
        <f>ROUND(E35*P35,2)</f>
        <v>0</v>
      </c>
      <c r="R35" s="243"/>
      <c r="S35" s="243" t="s">
        <v>340</v>
      </c>
      <c r="T35" s="244" t="s">
        <v>182</v>
      </c>
      <c r="U35" s="222">
        <v>0.32667000000000002</v>
      </c>
      <c r="V35" s="222">
        <f>ROUND(E35*U35,2)</f>
        <v>1.96</v>
      </c>
      <c r="W35" s="222"/>
      <c r="X35" s="222" t="s">
        <v>205</v>
      </c>
      <c r="Y35" s="222" t="s">
        <v>183</v>
      </c>
      <c r="Z35" s="212"/>
      <c r="AA35" s="212"/>
      <c r="AB35" s="212"/>
      <c r="AC35" s="212"/>
      <c r="AD35" s="212"/>
      <c r="AE35" s="212"/>
      <c r="AF35" s="212"/>
      <c r="AG35" s="212" t="s">
        <v>776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38">
        <v>26</v>
      </c>
      <c r="B36" s="239" t="s">
        <v>825</v>
      </c>
      <c r="C36" s="246" t="s">
        <v>826</v>
      </c>
      <c r="D36" s="240" t="s">
        <v>242</v>
      </c>
      <c r="E36" s="241">
        <v>4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1.2E-4</v>
      </c>
      <c r="O36" s="241">
        <f>ROUND(E36*N36,2)</f>
        <v>0</v>
      </c>
      <c r="P36" s="241">
        <v>0</v>
      </c>
      <c r="Q36" s="241">
        <f>ROUND(E36*P36,2)</f>
        <v>0</v>
      </c>
      <c r="R36" s="243"/>
      <c r="S36" s="243" t="s">
        <v>340</v>
      </c>
      <c r="T36" s="244" t="s">
        <v>182</v>
      </c>
      <c r="U36" s="222">
        <v>0.26800000000000002</v>
      </c>
      <c r="V36" s="222">
        <f>ROUND(E36*U36,2)</f>
        <v>1.07</v>
      </c>
      <c r="W36" s="222"/>
      <c r="X36" s="222" t="s">
        <v>205</v>
      </c>
      <c r="Y36" s="222" t="s">
        <v>183</v>
      </c>
      <c r="Z36" s="212"/>
      <c r="AA36" s="212"/>
      <c r="AB36" s="212"/>
      <c r="AC36" s="212"/>
      <c r="AD36" s="212"/>
      <c r="AE36" s="212"/>
      <c r="AF36" s="212"/>
      <c r="AG36" s="212" t="s">
        <v>776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38">
        <v>27</v>
      </c>
      <c r="B37" s="239" t="s">
        <v>827</v>
      </c>
      <c r="C37" s="246" t="s">
        <v>828</v>
      </c>
      <c r="D37" s="240" t="s">
        <v>242</v>
      </c>
      <c r="E37" s="241">
        <v>1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6.0000000000000002E-5</v>
      </c>
      <c r="O37" s="241">
        <f>ROUND(E37*N37,2)</f>
        <v>0</v>
      </c>
      <c r="P37" s="241">
        <v>0</v>
      </c>
      <c r="Q37" s="241">
        <f>ROUND(E37*P37,2)</f>
        <v>0</v>
      </c>
      <c r="R37" s="243"/>
      <c r="S37" s="243" t="s">
        <v>340</v>
      </c>
      <c r="T37" s="244" t="s">
        <v>182</v>
      </c>
      <c r="U37" s="222">
        <v>0.1772</v>
      </c>
      <c r="V37" s="222">
        <f>ROUND(E37*U37,2)</f>
        <v>0.18</v>
      </c>
      <c r="W37" s="222"/>
      <c r="X37" s="222" t="s">
        <v>205</v>
      </c>
      <c r="Y37" s="222" t="s">
        <v>183</v>
      </c>
      <c r="Z37" s="212"/>
      <c r="AA37" s="212"/>
      <c r="AB37" s="212"/>
      <c r="AC37" s="212"/>
      <c r="AD37" s="212"/>
      <c r="AE37" s="212"/>
      <c r="AF37" s="212"/>
      <c r="AG37" s="212" t="s">
        <v>776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38">
        <v>28</v>
      </c>
      <c r="B38" s="239" t="s">
        <v>829</v>
      </c>
      <c r="C38" s="246" t="s">
        <v>830</v>
      </c>
      <c r="D38" s="240" t="s">
        <v>242</v>
      </c>
      <c r="E38" s="241">
        <v>14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1.1E-4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340</v>
      </c>
      <c r="T38" s="244" t="s">
        <v>182</v>
      </c>
      <c r="U38" s="222">
        <v>0.16</v>
      </c>
      <c r="V38" s="222">
        <f>ROUND(E38*U38,2)</f>
        <v>2.2400000000000002</v>
      </c>
      <c r="W38" s="222"/>
      <c r="X38" s="222" t="s">
        <v>205</v>
      </c>
      <c r="Y38" s="222" t="s">
        <v>183</v>
      </c>
      <c r="Z38" s="212"/>
      <c r="AA38" s="212"/>
      <c r="AB38" s="212"/>
      <c r="AC38" s="212"/>
      <c r="AD38" s="212"/>
      <c r="AE38" s="212"/>
      <c r="AF38" s="212"/>
      <c r="AG38" s="212" t="s">
        <v>776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38">
        <v>29</v>
      </c>
      <c r="B39" s="239" t="s">
        <v>831</v>
      </c>
      <c r="C39" s="246" t="s">
        <v>832</v>
      </c>
      <c r="D39" s="240" t="s">
        <v>242</v>
      </c>
      <c r="E39" s="241">
        <v>16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1.4999999999999999E-4</v>
      </c>
      <c r="O39" s="241">
        <f>ROUND(E39*N39,2)</f>
        <v>0</v>
      </c>
      <c r="P39" s="241">
        <v>1.4999999999999999E-4</v>
      </c>
      <c r="Q39" s="241">
        <f>ROUND(E39*P39,2)</f>
        <v>0</v>
      </c>
      <c r="R39" s="243"/>
      <c r="S39" s="243" t="s">
        <v>340</v>
      </c>
      <c r="T39" s="244" t="s">
        <v>182</v>
      </c>
      <c r="U39" s="222">
        <v>0.48</v>
      </c>
      <c r="V39" s="222">
        <f>ROUND(E39*U39,2)</f>
        <v>7.68</v>
      </c>
      <c r="W39" s="222"/>
      <c r="X39" s="222" t="s">
        <v>205</v>
      </c>
      <c r="Y39" s="222" t="s">
        <v>183</v>
      </c>
      <c r="Z39" s="212"/>
      <c r="AA39" s="212"/>
      <c r="AB39" s="212"/>
      <c r="AC39" s="212"/>
      <c r="AD39" s="212"/>
      <c r="AE39" s="212"/>
      <c r="AF39" s="212"/>
      <c r="AG39" s="212" t="s">
        <v>776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38">
        <v>30</v>
      </c>
      <c r="B40" s="239" t="s">
        <v>833</v>
      </c>
      <c r="C40" s="246" t="s">
        <v>834</v>
      </c>
      <c r="D40" s="240" t="s">
        <v>242</v>
      </c>
      <c r="E40" s="241">
        <v>12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3.8999999999999999E-4</v>
      </c>
      <c r="O40" s="241">
        <f>ROUND(E40*N40,2)</f>
        <v>0</v>
      </c>
      <c r="P40" s="241">
        <v>0</v>
      </c>
      <c r="Q40" s="241">
        <f>ROUND(E40*P40,2)</f>
        <v>0</v>
      </c>
      <c r="R40" s="243"/>
      <c r="S40" s="243" t="s">
        <v>340</v>
      </c>
      <c r="T40" s="244" t="s">
        <v>182</v>
      </c>
      <c r="U40" s="222">
        <v>0.40050000000000002</v>
      </c>
      <c r="V40" s="222">
        <f>ROUND(E40*U40,2)</f>
        <v>4.8099999999999996</v>
      </c>
      <c r="W40" s="222"/>
      <c r="X40" s="222" t="s">
        <v>205</v>
      </c>
      <c r="Y40" s="222" t="s">
        <v>183</v>
      </c>
      <c r="Z40" s="212"/>
      <c r="AA40" s="212"/>
      <c r="AB40" s="212"/>
      <c r="AC40" s="212"/>
      <c r="AD40" s="212"/>
      <c r="AE40" s="212"/>
      <c r="AF40" s="212"/>
      <c r="AG40" s="212" t="s">
        <v>776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38">
        <v>31</v>
      </c>
      <c r="B41" s="239" t="s">
        <v>835</v>
      </c>
      <c r="C41" s="246" t="s">
        <v>836</v>
      </c>
      <c r="D41" s="240" t="s">
        <v>242</v>
      </c>
      <c r="E41" s="241">
        <v>12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/>
      <c r="S41" s="243" t="s">
        <v>340</v>
      </c>
      <c r="T41" s="244" t="s">
        <v>182</v>
      </c>
      <c r="U41" s="222">
        <v>0.80117000000000005</v>
      </c>
      <c r="V41" s="222">
        <f>ROUND(E41*U41,2)</f>
        <v>9.61</v>
      </c>
      <c r="W41" s="222"/>
      <c r="X41" s="222" t="s">
        <v>205</v>
      </c>
      <c r="Y41" s="222" t="s">
        <v>183</v>
      </c>
      <c r="Z41" s="212"/>
      <c r="AA41" s="212"/>
      <c r="AB41" s="212"/>
      <c r="AC41" s="212"/>
      <c r="AD41" s="212"/>
      <c r="AE41" s="212"/>
      <c r="AF41" s="212"/>
      <c r="AG41" s="212" t="s">
        <v>776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38">
        <v>32</v>
      </c>
      <c r="B42" s="239" t="s">
        <v>837</v>
      </c>
      <c r="C42" s="246" t="s">
        <v>838</v>
      </c>
      <c r="D42" s="240" t="s">
        <v>242</v>
      </c>
      <c r="E42" s="241">
        <v>10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1">
        <v>0</v>
      </c>
      <c r="O42" s="241">
        <f>ROUND(E42*N42,2)</f>
        <v>0</v>
      </c>
      <c r="P42" s="241">
        <v>0</v>
      </c>
      <c r="Q42" s="241">
        <f>ROUND(E42*P42,2)</f>
        <v>0</v>
      </c>
      <c r="R42" s="243"/>
      <c r="S42" s="243" t="s">
        <v>340</v>
      </c>
      <c r="T42" s="244" t="s">
        <v>182</v>
      </c>
      <c r="U42" s="222">
        <v>0.80117000000000005</v>
      </c>
      <c r="V42" s="222">
        <f>ROUND(E42*U42,2)</f>
        <v>8.01</v>
      </c>
      <c r="W42" s="222"/>
      <c r="X42" s="222" t="s">
        <v>205</v>
      </c>
      <c r="Y42" s="222" t="s">
        <v>183</v>
      </c>
      <c r="Z42" s="212"/>
      <c r="AA42" s="212"/>
      <c r="AB42" s="212"/>
      <c r="AC42" s="212"/>
      <c r="AD42" s="212"/>
      <c r="AE42" s="212"/>
      <c r="AF42" s="212"/>
      <c r="AG42" s="212" t="s">
        <v>776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38">
        <v>33</v>
      </c>
      <c r="B43" s="239" t="s">
        <v>839</v>
      </c>
      <c r="C43" s="246" t="s">
        <v>840</v>
      </c>
      <c r="D43" s="240" t="s">
        <v>242</v>
      </c>
      <c r="E43" s="241">
        <v>93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9.0000000000000006E-5</v>
      </c>
      <c r="O43" s="241">
        <f>ROUND(E43*N43,2)</f>
        <v>0.01</v>
      </c>
      <c r="P43" s="241">
        <v>0</v>
      </c>
      <c r="Q43" s="241">
        <f>ROUND(E43*P43,2)</f>
        <v>0</v>
      </c>
      <c r="R43" s="243"/>
      <c r="S43" s="243" t="s">
        <v>340</v>
      </c>
      <c r="T43" s="244" t="s">
        <v>182</v>
      </c>
      <c r="U43" s="222">
        <v>0.2475</v>
      </c>
      <c r="V43" s="222">
        <f>ROUND(E43*U43,2)</f>
        <v>23.02</v>
      </c>
      <c r="W43" s="222"/>
      <c r="X43" s="222" t="s">
        <v>205</v>
      </c>
      <c r="Y43" s="222" t="s">
        <v>183</v>
      </c>
      <c r="Z43" s="212"/>
      <c r="AA43" s="212"/>
      <c r="AB43" s="212"/>
      <c r="AC43" s="212"/>
      <c r="AD43" s="212"/>
      <c r="AE43" s="212"/>
      <c r="AF43" s="212"/>
      <c r="AG43" s="212" t="s">
        <v>776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38">
        <v>34</v>
      </c>
      <c r="B44" s="239" t="s">
        <v>841</v>
      </c>
      <c r="C44" s="246" t="s">
        <v>842</v>
      </c>
      <c r="D44" s="240" t="s">
        <v>242</v>
      </c>
      <c r="E44" s="241">
        <v>6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1.0000000000000001E-5</v>
      </c>
      <c r="O44" s="241">
        <f>ROUND(E44*N44,2)</f>
        <v>0</v>
      </c>
      <c r="P44" s="241">
        <v>0</v>
      </c>
      <c r="Q44" s="241">
        <f>ROUND(E44*P44,2)</f>
        <v>0</v>
      </c>
      <c r="R44" s="243"/>
      <c r="S44" s="243" t="s">
        <v>340</v>
      </c>
      <c r="T44" s="244" t="s">
        <v>182</v>
      </c>
      <c r="U44" s="222">
        <v>0.46</v>
      </c>
      <c r="V44" s="222">
        <f>ROUND(E44*U44,2)</f>
        <v>2.76</v>
      </c>
      <c r="W44" s="222"/>
      <c r="X44" s="222" t="s">
        <v>205</v>
      </c>
      <c r="Y44" s="222" t="s">
        <v>183</v>
      </c>
      <c r="Z44" s="212"/>
      <c r="AA44" s="212"/>
      <c r="AB44" s="212"/>
      <c r="AC44" s="212"/>
      <c r="AD44" s="212"/>
      <c r="AE44" s="212"/>
      <c r="AF44" s="212"/>
      <c r="AG44" s="212" t="s">
        <v>776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38">
        <v>35</v>
      </c>
      <c r="B45" s="239" t="s">
        <v>843</v>
      </c>
      <c r="C45" s="246" t="s">
        <v>844</v>
      </c>
      <c r="D45" s="240" t="s">
        <v>242</v>
      </c>
      <c r="E45" s="241">
        <v>28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6.0000000000000002E-5</v>
      </c>
      <c r="O45" s="241">
        <f>ROUND(E45*N45,2)</f>
        <v>0</v>
      </c>
      <c r="P45" s="241">
        <v>0</v>
      </c>
      <c r="Q45" s="241">
        <f>ROUND(E45*P45,2)</f>
        <v>0</v>
      </c>
      <c r="R45" s="243"/>
      <c r="S45" s="243" t="s">
        <v>340</v>
      </c>
      <c r="T45" s="244" t="s">
        <v>182</v>
      </c>
      <c r="U45" s="222">
        <v>0.249</v>
      </c>
      <c r="V45" s="222">
        <f>ROUND(E45*U45,2)</f>
        <v>6.97</v>
      </c>
      <c r="W45" s="222"/>
      <c r="X45" s="222" t="s">
        <v>205</v>
      </c>
      <c r="Y45" s="222" t="s">
        <v>183</v>
      </c>
      <c r="Z45" s="212"/>
      <c r="AA45" s="212"/>
      <c r="AB45" s="212"/>
      <c r="AC45" s="212"/>
      <c r="AD45" s="212"/>
      <c r="AE45" s="212"/>
      <c r="AF45" s="212"/>
      <c r="AG45" s="212" t="s">
        <v>776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38">
        <v>36</v>
      </c>
      <c r="B46" s="239" t="s">
        <v>845</v>
      </c>
      <c r="C46" s="246" t="s">
        <v>846</v>
      </c>
      <c r="D46" s="240" t="s">
        <v>242</v>
      </c>
      <c r="E46" s="241">
        <v>1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0</v>
      </c>
      <c r="O46" s="241">
        <f>ROUND(E46*N46,2)</f>
        <v>0</v>
      </c>
      <c r="P46" s="241">
        <v>0</v>
      </c>
      <c r="Q46" s="241">
        <f>ROUND(E46*P46,2)</f>
        <v>0</v>
      </c>
      <c r="R46" s="243"/>
      <c r="S46" s="243" t="s">
        <v>340</v>
      </c>
      <c r="T46" s="244" t="s">
        <v>182</v>
      </c>
      <c r="U46" s="222">
        <v>0.93</v>
      </c>
      <c r="V46" s="222">
        <f>ROUND(E46*U46,2)</f>
        <v>0.93</v>
      </c>
      <c r="W46" s="222"/>
      <c r="X46" s="222" t="s">
        <v>205</v>
      </c>
      <c r="Y46" s="222" t="s">
        <v>183</v>
      </c>
      <c r="Z46" s="212"/>
      <c r="AA46" s="212"/>
      <c r="AB46" s="212"/>
      <c r="AC46" s="212"/>
      <c r="AD46" s="212"/>
      <c r="AE46" s="212"/>
      <c r="AF46" s="212"/>
      <c r="AG46" s="212" t="s">
        <v>776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38">
        <v>37</v>
      </c>
      <c r="B47" s="239" t="s">
        <v>847</v>
      </c>
      <c r="C47" s="246" t="s">
        <v>848</v>
      </c>
      <c r="D47" s="240" t="s">
        <v>242</v>
      </c>
      <c r="E47" s="241">
        <v>1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9.7500000000000003E-2</v>
      </c>
      <c r="O47" s="241">
        <f>ROUND(E47*N47,2)</f>
        <v>0.1</v>
      </c>
      <c r="P47" s="241">
        <v>0</v>
      </c>
      <c r="Q47" s="241">
        <f>ROUND(E47*P47,2)</f>
        <v>0</v>
      </c>
      <c r="R47" s="243"/>
      <c r="S47" s="243" t="s">
        <v>340</v>
      </c>
      <c r="T47" s="244" t="s">
        <v>182</v>
      </c>
      <c r="U47" s="222">
        <v>0</v>
      </c>
      <c r="V47" s="222">
        <f>ROUND(E47*U47,2)</f>
        <v>0</v>
      </c>
      <c r="W47" s="222"/>
      <c r="X47" s="222" t="s">
        <v>267</v>
      </c>
      <c r="Y47" s="222" t="s">
        <v>183</v>
      </c>
      <c r="Z47" s="212"/>
      <c r="AA47" s="212"/>
      <c r="AB47" s="212"/>
      <c r="AC47" s="212"/>
      <c r="AD47" s="212"/>
      <c r="AE47" s="212"/>
      <c r="AF47" s="212"/>
      <c r="AG47" s="212" t="s">
        <v>568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38">
        <v>38</v>
      </c>
      <c r="B48" s="239" t="s">
        <v>849</v>
      </c>
      <c r="C48" s="246" t="s">
        <v>850</v>
      </c>
      <c r="D48" s="240" t="s">
        <v>242</v>
      </c>
      <c r="E48" s="241">
        <v>153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340</v>
      </c>
      <c r="T48" s="244" t="s">
        <v>182</v>
      </c>
      <c r="U48" s="222">
        <v>0.43</v>
      </c>
      <c r="V48" s="222">
        <f>ROUND(E48*U48,2)</f>
        <v>65.790000000000006</v>
      </c>
      <c r="W48" s="222"/>
      <c r="X48" s="222" t="s">
        <v>205</v>
      </c>
      <c r="Y48" s="222" t="s">
        <v>183</v>
      </c>
      <c r="Z48" s="212"/>
      <c r="AA48" s="212"/>
      <c r="AB48" s="212"/>
      <c r="AC48" s="212"/>
      <c r="AD48" s="212"/>
      <c r="AE48" s="212"/>
      <c r="AF48" s="212"/>
      <c r="AG48" s="212" t="s">
        <v>776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38">
        <v>39</v>
      </c>
      <c r="B49" s="239" t="s">
        <v>851</v>
      </c>
      <c r="C49" s="246" t="s">
        <v>852</v>
      </c>
      <c r="D49" s="240" t="s">
        <v>242</v>
      </c>
      <c r="E49" s="241">
        <v>3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1.1999999999999999E-3</v>
      </c>
      <c r="O49" s="241">
        <f>ROUND(E49*N49,2)</f>
        <v>0</v>
      </c>
      <c r="P49" s="241">
        <v>0</v>
      </c>
      <c r="Q49" s="241">
        <f>ROUND(E49*P49,2)</f>
        <v>0</v>
      </c>
      <c r="R49" s="243"/>
      <c r="S49" s="243" t="s">
        <v>340</v>
      </c>
      <c r="T49" s="244" t="s">
        <v>182</v>
      </c>
      <c r="U49" s="222">
        <v>0</v>
      </c>
      <c r="V49" s="222">
        <f>ROUND(E49*U49,2)</f>
        <v>0</v>
      </c>
      <c r="W49" s="222"/>
      <c r="X49" s="222" t="s">
        <v>267</v>
      </c>
      <c r="Y49" s="222" t="s">
        <v>183</v>
      </c>
      <c r="Z49" s="212"/>
      <c r="AA49" s="212"/>
      <c r="AB49" s="212"/>
      <c r="AC49" s="212"/>
      <c r="AD49" s="212"/>
      <c r="AE49" s="212"/>
      <c r="AF49" s="212"/>
      <c r="AG49" s="212" t="s">
        <v>568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38">
        <v>40</v>
      </c>
      <c r="B50" s="239" t="s">
        <v>853</v>
      </c>
      <c r="C50" s="246" t="s">
        <v>854</v>
      </c>
      <c r="D50" s="240" t="s">
        <v>242</v>
      </c>
      <c r="E50" s="241">
        <v>8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1.1999999999999999E-3</v>
      </c>
      <c r="O50" s="241">
        <f>ROUND(E50*N50,2)</f>
        <v>0.01</v>
      </c>
      <c r="P50" s="241">
        <v>0</v>
      </c>
      <c r="Q50" s="241">
        <f>ROUND(E50*P50,2)</f>
        <v>0</v>
      </c>
      <c r="R50" s="243"/>
      <c r="S50" s="243" t="s">
        <v>340</v>
      </c>
      <c r="T50" s="244" t="s">
        <v>182</v>
      </c>
      <c r="U50" s="222">
        <v>0</v>
      </c>
      <c r="V50" s="222">
        <f>ROUND(E50*U50,2)</f>
        <v>0</v>
      </c>
      <c r="W50" s="222"/>
      <c r="X50" s="222" t="s">
        <v>267</v>
      </c>
      <c r="Y50" s="222" t="s">
        <v>183</v>
      </c>
      <c r="Z50" s="212"/>
      <c r="AA50" s="212"/>
      <c r="AB50" s="212"/>
      <c r="AC50" s="212"/>
      <c r="AD50" s="212"/>
      <c r="AE50" s="212"/>
      <c r="AF50" s="212"/>
      <c r="AG50" s="212" t="s">
        <v>568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5">
      <c r="A51" s="238">
        <v>41</v>
      </c>
      <c r="B51" s="239" t="s">
        <v>855</v>
      </c>
      <c r="C51" s="246" t="s">
        <v>856</v>
      </c>
      <c r="D51" s="240" t="s">
        <v>242</v>
      </c>
      <c r="E51" s="241">
        <v>57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1.1999999999999999E-3</v>
      </c>
      <c r="O51" s="241">
        <f>ROUND(E51*N51,2)</f>
        <v>7.0000000000000007E-2</v>
      </c>
      <c r="P51" s="241">
        <v>0</v>
      </c>
      <c r="Q51" s="241">
        <f>ROUND(E51*P51,2)</f>
        <v>0</v>
      </c>
      <c r="R51" s="243"/>
      <c r="S51" s="243" t="s">
        <v>340</v>
      </c>
      <c r="T51" s="244" t="s">
        <v>182</v>
      </c>
      <c r="U51" s="222">
        <v>0</v>
      </c>
      <c r="V51" s="222">
        <f>ROUND(E51*U51,2)</f>
        <v>0</v>
      </c>
      <c r="W51" s="222"/>
      <c r="X51" s="222" t="s">
        <v>267</v>
      </c>
      <c r="Y51" s="222" t="s">
        <v>183</v>
      </c>
      <c r="Z51" s="212"/>
      <c r="AA51" s="212"/>
      <c r="AB51" s="212"/>
      <c r="AC51" s="212"/>
      <c r="AD51" s="212"/>
      <c r="AE51" s="212"/>
      <c r="AF51" s="212"/>
      <c r="AG51" s="212" t="s">
        <v>568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0.399999999999999" outlineLevel="1" x14ac:dyDescent="0.25">
      <c r="A52" s="238">
        <v>42</v>
      </c>
      <c r="B52" s="239" t="s">
        <v>857</v>
      </c>
      <c r="C52" s="246" t="s">
        <v>858</v>
      </c>
      <c r="D52" s="240" t="s">
        <v>242</v>
      </c>
      <c r="E52" s="241">
        <v>12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1.1999999999999999E-3</v>
      </c>
      <c r="O52" s="241">
        <f>ROUND(E52*N52,2)</f>
        <v>0.01</v>
      </c>
      <c r="P52" s="241">
        <v>0</v>
      </c>
      <c r="Q52" s="241">
        <f>ROUND(E52*P52,2)</f>
        <v>0</v>
      </c>
      <c r="R52" s="243"/>
      <c r="S52" s="243" t="s">
        <v>340</v>
      </c>
      <c r="T52" s="244" t="s">
        <v>182</v>
      </c>
      <c r="U52" s="222">
        <v>0</v>
      </c>
      <c r="V52" s="222">
        <f>ROUND(E52*U52,2)</f>
        <v>0</v>
      </c>
      <c r="W52" s="222"/>
      <c r="X52" s="222" t="s">
        <v>267</v>
      </c>
      <c r="Y52" s="222" t="s">
        <v>183</v>
      </c>
      <c r="Z52" s="212"/>
      <c r="AA52" s="212"/>
      <c r="AB52" s="212"/>
      <c r="AC52" s="212"/>
      <c r="AD52" s="212"/>
      <c r="AE52" s="212"/>
      <c r="AF52" s="212"/>
      <c r="AG52" s="212" t="s">
        <v>568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5">
      <c r="A53" s="238">
        <v>43</v>
      </c>
      <c r="B53" s="239" t="s">
        <v>859</v>
      </c>
      <c r="C53" s="246" t="s">
        <v>860</v>
      </c>
      <c r="D53" s="240" t="s">
        <v>242</v>
      </c>
      <c r="E53" s="241">
        <v>6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1.1999999999999999E-3</v>
      </c>
      <c r="O53" s="241">
        <f>ROUND(E53*N53,2)</f>
        <v>0.01</v>
      </c>
      <c r="P53" s="241">
        <v>0</v>
      </c>
      <c r="Q53" s="241">
        <f>ROUND(E53*P53,2)</f>
        <v>0</v>
      </c>
      <c r="R53" s="243"/>
      <c r="S53" s="243" t="s">
        <v>340</v>
      </c>
      <c r="T53" s="244" t="s">
        <v>182</v>
      </c>
      <c r="U53" s="222">
        <v>0</v>
      </c>
      <c r="V53" s="222">
        <f>ROUND(E53*U53,2)</f>
        <v>0</v>
      </c>
      <c r="W53" s="222"/>
      <c r="X53" s="222" t="s">
        <v>267</v>
      </c>
      <c r="Y53" s="222" t="s">
        <v>183</v>
      </c>
      <c r="Z53" s="212"/>
      <c r="AA53" s="212"/>
      <c r="AB53" s="212"/>
      <c r="AC53" s="212"/>
      <c r="AD53" s="212"/>
      <c r="AE53" s="212"/>
      <c r="AF53" s="212"/>
      <c r="AG53" s="212" t="s">
        <v>568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5">
      <c r="A54" s="238">
        <v>44</v>
      </c>
      <c r="B54" s="239" t="s">
        <v>861</v>
      </c>
      <c r="C54" s="246" t="s">
        <v>862</v>
      </c>
      <c r="D54" s="240" t="s">
        <v>242</v>
      </c>
      <c r="E54" s="241">
        <v>44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1.1999999999999999E-3</v>
      </c>
      <c r="O54" s="241">
        <f>ROUND(E54*N54,2)</f>
        <v>0.05</v>
      </c>
      <c r="P54" s="241">
        <v>0</v>
      </c>
      <c r="Q54" s="241">
        <f>ROUND(E54*P54,2)</f>
        <v>0</v>
      </c>
      <c r="R54" s="243"/>
      <c r="S54" s="243" t="s">
        <v>340</v>
      </c>
      <c r="T54" s="244" t="s">
        <v>182</v>
      </c>
      <c r="U54" s="222">
        <v>0</v>
      </c>
      <c r="V54" s="222">
        <f>ROUND(E54*U54,2)</f>
        <v>0</v>
      </c>
      <c r="W54" s="222"/>
      <c r="X54" s="222" t="s">
        <v>267</v>
      </c>
      <c r="Y54" s="222" t="s">
        <v>183</v>
      </c>
      <c r="Z54" s="212"/>
      <c r="AA54" s="212"/>
      <c r="AB54" s="212"/>
      <c r="AC54" s="212"/>
      <c r="AD54" s="212"/>
      <c r="AE54" s="212"/>
      <c r="AF54" s="212"/>
      <c r="AG54" s="212" t="s">
        <v>568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0.399999999999999" outlineLevel="1" x14ac:dyDescent="0.25">
      <c r="A55" s="238">
        <v>45</v>
      </c>
      <c r="B55" s="239" t="s">
        <v>863</v>
      </c>
      <c r="C55" s="246" t="s">
        <v>864</v>
      </c>
      <c r="D55" s="240" t="s">
        <v>242</v>
      </c>
      <c r="E55" s="241">
        <v>1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1">
        <v>1.1999999999999999E-3</v>
      </c>
      <c r="O55" s="241">
        <f>ROUND(E55*N55,2)</f>
        <v>0</v>
      </c>
      <c r="P55" s="241">
        <v>0</v>
      </c>
      <c r="Q55" s="241">
        <f>ROUND(E55*P55,2)</f>
        <v>0</v>
      </c>
      <c r="R55" s="243"/>
      <c r="S55" s="243" t="s">
        <v>340</v>
      </c>
      <c r="T55" s="244" t="s">
        <v>182</v>
      </c>
      <c r="U55" s="222">
        <v>0</v>
      </c>
      <c r="V55" s="222">
        <f>ROUND(E55*U55,2)</f>
        <v>0</v>
      </c>
      <c r="W55" s="222"/>
      <c r="X55" s="222" t="s">
        <v>267</v>
      </c>
      <c r="Y55" s="222" t="s">
        <v>183</v>
      </c>
      <c r="Z55" s="212"/>
      <c r="AA55" s="212"/>
      <c r="AB55" s="212"/>
      <c r="AC55" s="212"/>
      <c r="AD55" s="212"/>
      <c r="AE55" s="212"/>
      <c r="AF55" s="212"/>
      <c r="AG55" s="212" t="s">
        <v>568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5">
      <c r="A56" s="238">
        <v>46</v>
      </c>
      <c r="B56" s="239" t="s">
        <v>865</v>
      </c>
      <c r="C56" s="246" t="s">
        <v>866</v>
      </c>
      <c r="D56" s="240" t="s">
        <v>242</v>
      </c>
      <c r="E56" s="241">
        <v>8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1.1999999999999999E-3</v>
      </c>
      <c r="O56" s="241">
        <f>ROUND(E56*N56,2)</f>
        <v>0.01</v>
      </c>
      <c r="P56" s="241">
        <v>0</v>
      </c>
      <c r="Q56" s="241">
        <f>ROUND(E56*P56,2)</f>
        <v>0</v>
      </c>
      <c r="R56" s="243"/>
      <c r="S56" s="243" t="s">
        <v>340</v>
      </c>
      <c r="T56" s="244" t="s">
        <v>182</v>
      </c>
      <c r="U56" s="222">
        <v>0</v>
      </c>
      <c r="V56" s="222">
        <f>ROUND(E56*U56,2)</f>
        <v>0</v>
      </c>
      <c r="W56" s="222"/>
      <c r="X56" s="222" t="s">
        <v>267</v>
      </c>
      <c r="Y56" s="222" t="s">
        <v>183</v>
      </c>
      <c r="Z56" s="212"/>
      <c r="AA56" s="212"/>
      <c r="AB56" s="212"/>
      <c r="AC56" s="212"/>
      <c r="AD56" s="212"/>
      <c r="AE56" s="212"/>
      <c r="AF56" s="212"/>
      <c r="AG56" s="212" t="s">
        <v>568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5">
      <c r="A57" s="238">
        <v>47</v>
      </c>
      <c r="B57" s="239" t="s">
        <v>867</v>
      </c>
      <c r="C57" s="246" t="s">
        <v>868</v>
      </c>
      <c r="D57" s="240" t="s">
        <v>202</v>
      </c>
      <c r="E57" s="241">
        <v>1120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1.3999999999999999E-4</v>
      </c>
      <c r="O57" s="241">
        <f>ROUND(E57*N57,2)</f>
        <v>0.16</v>
      </c>
      <c r="P57" s="241">
        <v>0</v>
      </c>
      <c r="Q57" s="241">
        <f>ROUND(E57*P57,2)</f>
        <v>0</v>
      </c>
      <c r="R57" s="243"/>
      <c r="S57" s="243" t="s">
        <v>340</v>
      </c>
      <c r="T57" s="244" t="s">
        <v>182</v>
      </c>
      <c r="U57" s="222">
        <v>5.0959999999999998E-2</v>
      </c>
      <c r="V57" s="222">
        <f>ROUND(E57*U57,2)</f>
        <v>57.08</v>
      </c>
      <c r="W57" s="222"/>
      <c r="X57" s="222" t="s">
        <v>205</v>
      </c>
      <c r="Y57" s="222" t="s">
        <v>183</v>
      </c>
      <c r="Z57" s="212"/>
      <c r="AA57" s="212"/>
      <c r="AB57" s="212"/>
      <c r="AC57" s="212"/>
      <c r="AD57" s="212"/>
      <c r="AE57" s="212"/>
      <c r="AF57" s="212"/>
      <c r="AG57" s="212" t="s">
        <v>776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5">
      <c r="A58" s="238">
        <v>48</v>
      </c>
      <c r="B58" s="239" t="s">
        <v>869</v>
      </c>
      <c r="C58" s="246" t="s">
        <v>870</v>
      </c>
      <c r="D58" s="240" t="s">
        <v>202</v>
      </c>
      <c r="E58" s="241">
        <v>3450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1.8000000000000001E-4</v>
      </c>
      <c r="O58" s="241">
        <f>ROUND(E58*N58,2)</f>
        <v>0.62</v>
      </c>
      <c r="P58" s="241">
        <v>0</v>
      </c>
      <c r="Q58" s="241">
        <f>ROUND(E58*P58,2)</f>
        <v>0</v>
      </c>
      <c r="R58" s="243"/>
      <c r="S58" s="243" t="s">
        <v>340</v>
      </c>
      <c r="T58" s="244" t="s">
        <v>182</v>
      </c>
      <c r="U58" s="222">
        <v>5.0959999999999998E-2</v>
      </c>
      <c r="V58" s="222">
        <f>ROUND(E58*U58,2)</f>
        <v>175.81</v>
      </c>
      <c r="W58" s="222"/>
      <c r="X58" s="222" t="s">
        <v>205</v>
      </c>
      <c r="Y58" s="222" t="s">
        <v>183</v>
      </c>
      <c r="Z58" s="212"/>
      <c r="AA58" s="212"/>
      <c r="AB58" s="212"/>
      <c r="AC58" s="212"/>
      <c r="AD58" s="212"/>
      <c r="AE58" s="212"/>
      <c r="AF58" s="212"/>
      <c r="AG58" s="212" t="s">
        <v>776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5">
      <c r="A59" s="238">
        <v>49</v>
      </c>
      <c r="B59" s="239" t="s">
        <v>871</v>
      </c>
      <c r="C59" s="246" t="s">
        <v>872</v>
      </c>
      <c r="D59" s="240" t="s">
        <v>202</v>
      </c>
      <c r="E59" s="241">
        <v>1100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2.0000000000000001E-4</v>
      </c>
      <c r="O59" s="241">
        <f>ROUND(E59*N59,2)</f>
        <v>0.22</v>
      </c>
      <c r="P59" s="241">
        <v>0</v>
      </c>
      <c r="Q59" s="241">
        <f>ROUND(E59*P59,2)</f>
        <v>0</v>
      </c>
      <c r="R59" s="243"/>
      <c r="S59" s="243" t="s">
        <v>340</v>
      </c>
      <c r="T59" s="244" t="s">
        <v>182</v>
      </c>
      <c r="U59" s="222">
        <v>5.0959999999999998E-2</v>
      </c>
      <c r="V59" s="222">
        <f>ROUND(E59*U59,2)</f>
        <v>56.06</v>
      </c>
      <c r="W59" s="222"/>
      <c r="X59" s="222" t="s">
        <v>205</v>
      </c>
      <c r="Y59" s="222" t="s">
        <v>183</v>
      </c>
      <c r="Z59" s="212"/>
      <c r="AA59" s="212"/>
      <c r="AB59" s="212"/>
      <c r="AC59" s="212"/>
      <c r="AD59" s="212"/>
      <c r="AE59" s="212"/>
      <c r="AF59" s="212"/>
      <c r="AG59" s="212" t="s">
        <v>776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5">
      <c r="A60" s="238">
        <v>50</v>
      </c>
      <c r="B60" s="239" t="s">
        <v>873</v>
      </c>
      <c r="C60" s="246" t="s">
        <v>874</v>
      </c>
      <c r="D60" s="240" t="s">
        <v>202</v>
      </c>
      <c r="E60" s="241">
        <v>150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1.6000000000000001E-4</v>
      </c>
      <c r="O60" s="241">
        <f>ROUND(E60*N60,2)</f>
        <v>0.02</v>
      </c>
      <c r="P60" s="241">
        <v>0</v>
      </c>
      <c r="Q60" s="241">
        <f>ROUND(E60*P60,2)</f>
        <v>0</v>
      </c>
      <c r="R60" s="243"/>
      <c r="S60" s="243" t="s">
        <v>340</v>
      </c>
      <c r="T60" s="244" t="s">
        <v>182</v>
      </c>
      <c r="U60" s="222">
        <v>5.0959999999999998E-2</v>
      </c>
      <c r="V60" s="222">
        <f>ROUND(E60*U60,2)</f>
        <v>7.64</v>
      </c>
      <c r="W60" s="222"/>
      <c r="X60" s="222" t="s">
        <v>205</v>
      </c>
      <c r="Y60" s="222" t="s">
        <v>183</v>
      </c>
      <c r="Z60" s="212"/>
      <c r="AA60" s="212"/>
      <c r="AB60" s="212"/>
      <c r="AC60" s="212"/>
      <c r="AD60" s="212"/>
      <c r="AE60" s="212"/>
      <c r="AF60" s="212"/>
      <c r="AG60" s="212" t="s">
        <v>776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5">
      <c r="A61" s="238">
        <v>51</v>
      </c>
      <c r="B61" s="239" t="s">
        <v>875</v>
      </c>
      <c r="C61" s="246" t="s">
        <v>876</v>
      </c>
      <c r="D61" s="240" t="s">
        <v>202</v>
      </c>
      <c r="E61" s="241">
        <v>50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3.4000000000000002E-4</v>
      </c>
      <c r="O61" s="241">
        <f>ROUND(E61*N61,2)</f>
        <v>0.02</v>
      </c>
      <c r="P61" s="241">
        <v>0</v>
      </c>
      <c r="Q61" s="241">
        <f>ROUND(E61*P61,2)</f>
        <v>0</v>
      </c>
      <c r="R61" s="243"/>
      <c r="S61" s="243" t="s">
        <v>340</v>
      </c>
      <c r="T61" s="244" t="s">
        <v>182</v>
      </c>
      <c r="U61" s="222">
        <v>4.6670000000000003E-2</v>
      </c>
      <c r="V61" s="222">
        <f>ROUND(E61*U61,2)</f>
        <v>2.33</v>
      </c>
      <c r="W61" s="222"/>
      <c r="X61" s="222" t="s">
        <v>205</v>
      </c>
      <c r="Y61" s="222" t="s">
        <v>183</v>
      </c>
      <c r="Z61" s="212"/>
      <c r="AA61" s="212"/>
      <c r="AB61" s="212"/>
      <c r="AC61" s="212"/>
      <c r="AD61" s="212"/>
      <c r="AE61" s="212"/>
      <c r="AF61" s="212"/>
      <c r="AG61" s="212" t="s">
        <v>776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5">
      <c r="A62" s="238">
        <v>52</v>
      </c>
      <c r="B62" s="239" t="s">
        <v>877</v>
      </c>
      <c r="C62" s="246" t="s">
        <v>878</v>
      </c>
      <c r="D62" s="240" t="s">
        <v>202</v>
      </c>
      <c r="E62" s="241">
        <v>140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1">
        <v>2.1000000000000001E-4</v>
      </c>
      <c r="O62" s="241">
        <f>ROUND(E62*N62,2)</f>
        <v>0.03</v>
      </c>
      <c r="P62" s="241">
        <v>0</v>
      </c>
      <c r="Q62" s="241">
        <f>ROUND(E62*P62,2)</f>
        <v>0</v>
      </c>
      <c r="R62" s="243"/>
      <c r="S62" s="243" t="s">
        <v>340</v>
      </c>
      <c r="T62" s="244" t="s">
        <v>182</v>
      </c>
      <c r="U62" s="222">
        <v>5.0959999999999998E-2</v>
      </c>
      <c r="V62" s="222">
        <f>ROUND(E62*U62,2)</f>
        <v>7.13</v>
      </c>
      <c r="W62" s="222"/>
      <c r="X62" s="222" t="s">
        <v>205</v>
      </c>
      <c r="Y62" s="222" t="s">
        <v>183</v>
      </c>
      <c r="Z62" s="212"/>
      <c r="AA62" s="212"/>
      <c r="AB62" s="212"/>
      <c r="AC62" s="212"/>
      <c r="AD62" s="212"/>
      <c r="AE62" s="212"/>
      <c r="AF62" s="212"/>
      <c r="AG62" s="212" t="s">
        <v>776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5">
      <c r="A63" s="238">
        <v>53</v>
      </c>
      <c r="B63" s="239" t="s">
        <v>879</v>
      </c>
      <c r="C63" s="246" t="s">
        <v>880</v>
      </c>
      <c r="D63" s="240" t="s">
        <v>202</v>
      </c>
      <c r="E63" s="241">
        <v>30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0</v>
      </c>
      <c r="O63" s="241">
        <f>ROUND(E63*N63,2)</f>
        <v>0</v>
      </c>
      <c r="P63" s="241">
        <v>0</v>
      </c>
      <c r="Q63" s="241">
        <f>ROUND(E63*P63,2)</f>
        <v>0</v>
      </c>
      <c r="R63" s="243"/>
      <c r="S63" s="243" t="s">
        <v>340</v>
      </c>
      <c r="T63" s="244" t="s">
        <v>182</v>
      </c>
      <c r="U63" s="222">
        <v>6.0999999999999999E-2</v>
      </c>
      <c r="V63" s="222">
        <f>ROUND(E63*U63,2)</f>
        <v>1.83</v>
      </c>
      <c r="W63" s="222"/>
      <c r="X63" s="222" t="s">
        <v>205</v>
      </c>
      <c r="Y63" s="222" t="s">
        <v>183</v>
      </c>
      <c r="Z63" s="212"/>
      <c r="AA63" s="212"/>
      <c r="AB63" s="212"/>
      <c r="AC63" s="212"/>
      <c r="AD63" s="212"/>
      <c r="AE63" s="212"/>
      <c r="AF63" s="212"/>
      <c r="AG63" s="212" t="s">
        <v>776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5">
      <c r="A64" s="238">
        <v>54</v>
      </c>
      <c r="B64" s="239" t="s">
        <v>881</v>
      </c>
      <c r="C64" s="246" t="s">
        <v>882</v>
      </c>
      <c r="D64" s="240" t="s">
        <v>202</v>
      </c>
      <c r="E64" s="241">
        <v>54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2.2899999999999999E-3</v>
      </c>
      <c r="O64" s="241">
        <f>ROUND(E64*N64,2)</f>
        <v>0.12</v>
      </c>
      <c r="P64" s="241">
        <v>0</v>
      </c>
      <c r="Q64" s="241">
        <f>ROUND(E64*P64,2)</f>
        <v>0</v>
      </c>
      <c r="R64" s="243"/>
      <c r="S64" s="243" t="s">
        <v>340</v>
      </c>
      <c r="T64" s="244" t="s">
        <v>182</v>
      </c>
      <c r="U64" s="222">
        <v>0.2412</v>
      </c>
      <c r="V64" s="222">
        <f>ROUND(E64*U64,2)</f>
        <v>13.02</v>
      </c>
      <c r="W64" s="222"/>
      <c r="X64" s="222" t="s">
        <v>205</v>
      </c>
      <c r="Y64" s="222" t="s">
        <v>183</v>
      </c>
      <c r="Z64" s="212"/>
      <c r="AA64" s="212"/>
      <c r="AB64" s="212"/>
      <c r="AC64" s="212"/>
      <c r="AD64" s="212"/>
      <c r="AE64" s="212"/>
      <c r="AF64" s="212"/>
      <c r="AG64" s="212" t="s">
        <v>776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5">
      <c r="A65" s="238">
        <v>55</v>
      </c>
      <c r="B65" s="239" t="s">
        <v>883</v>
      </c>
      <c r="C65" s="246" t="s">
        <v>884</v>
      </c>
      <c r="D65" s="240" t="s">
        <v>202</v>
      </c>
      <c r="E65" s="241">
        <v>55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2.2599999999999999E-3</v>
      </c>
      <c r="O65" s="241">
        <f>ROUND(E65*N65,2)</f>
        <v>0.12</v>
      </c>
      <c r="P65" s="241">
        <v>0</v>
      </c>
      <c r="Q65" s="241">
        <f>ROUND(E65*P65,2)</f>
        <v>0</v>
      </c>
      <c r="R65" s="243"/>
      <c r="S65" s="243" t="s">
        <v>340</v>
      </c>
      <c r="T65" s="244" t="s">
        <v>182</v>
      </c>
      <c r="U65" s="222">
        <v>0.11586</v>
      </c>
      <c r="V65" s="222">
        <f>ROUND(E65*U65,2)</f>
        <v>6.37</v>
      </c>
      <c r="W65" s="222"/>
      <c r="X65" s="222" t="s">
        <v>205</v>
      </c>
      <c r="Y65" s="222" t="s">
        <v>183</v>
      </c>
      <c r="Z65" s="212"/>
      <c r="AA65" s="212"/>
      <c r="AB65" s="212"/>
      <c r="AC65" s="212"/>
      <c r="AD65" s="212"/>
      <c r="AE65" s="212"/>
      <c r="AF65" s="212"/>
      <c r="AG65" s="212" t="s">
        <v>776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5">
      <c r="A66" s="238">
        <v>56</v>
      </c>
      <c r="B66" s="239" t="s">
        <v>885</v>
      </c>
      <c r="C66" s="246" t="s">
        <v>886</v>
      </c>
      <c r="D66" s="240" t="s">
        <v>202</v>
      </c>
      <c r="E66" s="241">
        <v>815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1">
        <v>3.2000000000000003E-4</v>
      </c>
      <c r="O66" s="241">
        <f>ROUND(E66*N66,2)</f>
        <v>0.26</v>
      </c>
      <c r="P66" s="241">
        <v>0</v>
      </c>
      <c r="Q66" s="241">
        <f>ROUND(E66*P66,2)</f>
        <v>0</v>
      </c>
      <c r="R66" s="243"/>
      <c r="S66" s="243" t="s">
        <v>340</v>
      </c>
      <c r="T66" s="244" t="s">
        <v>182</v>
      </c>
      <c r="U66" s="222">
        <v>5.0959999999999998E-2</v>
      </c>
      <c r="V66" s="222">
        <f>ROUND(E66*U66,2)</f>
        <v>41.53</v>
      </c>
      <c r="W66" s="222"/>
      <c r="X66" s="222" t="s">
        <v>205</v>
      </c>
      <c r="Y66" s="222" t="s">
        <v>183</v>
      </c>
      <c r="Z66" s="212"/>
      <c r="AA66" s="212"/>
      <c r="AB66" s="212"/>
      <c r="AC66" s="212"/>
      <c r="AD66" s="212"/>
      <c r="AE66" s="212"/>
      <c r="AF66" s="212"/>
      <c r="AG66" s="212" t="s">
        <v>776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5">
      <c r="A67" s="238">
        <v>57</v>
      </c>
      <c r="B67" s="239" t="s">
        <v>887</v>
      </c>
      <c r="C67" s="246" t="s">
        <v>888</v>
      </c>
      <c r="D67" s="240" t="s">
        <v>202</v>
      </c>
      <c r="E67" s="241">
        <v>930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2.2000000000000001E-4</v>
      </c>
      <c r="O67" s="241">
        <f>ROUND(E67*N67,2)</f>
        <v>0.2</v>
      </c>
      <c r="P67" s="241">
        <v>0</v>
      </c>
      <c r="Q67" s="241">
        <f>ROUND(E67*P67,2)</f>
        <v>0</v>
      </c>
      <c r="R67" s="243"/>
      <c r="S67" s="243" t="s">
        <v>340</v>
      </c>
      <c r="T67" s="244" t="s">
        <v>182</v>
      </c>
      <c r="U67" s="222">
        <v>5.0959999999999998E-2</v>
      </c>
      <c r="V67" s="222">
        <f>ROUND(E67*U67,2)</f>
        <v>47.39</v>
      </c>
      <c r="W67" s="222"/>
      <c r="X67" s="222" t="s">
        <v>205</v>
      </c>
      <c r="Y67" s="222" t="s">
        <v>183</v>
      </c>
      <c r="Z67" s="212"/>
      <c r="AA67" s="212"/>
      <c r="AB67" s="212"/>
      <c r="AC67" s="212"/>
      <c r="AD67" s="212"/>
      <c r="AE67" s="212"/>
      <c r="AF67" s="212"/>
      <c r="AG67" s="212" t="s">
        <v>776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38">
        <v>58</v>
      </c>
      <c r="B68" s="239" t="s">
        <v>889</v>
      </c>
      <c r="C68" s="246" t="s">
        <v>890</v>
      </c>
      <c r="D68" s="240" t="s">
        <v>242</v>
      </c>
      <c r="E68" s="241">
        <v>420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340</v>
      </c>
      <c r="T68" s="244" t="s">
        <v>182</v>
      </c>
      <c r="U68" s="222">
        <v>0.25317000000000001</v>
      </c>
      <c r="V68" s="222">
        <f>ROUND(E68*U68,2)</f>
        <v>106.33</v>
      </c>
      <c r="W68" s="222"/>
      <c r="X68" s="222" t="s">
        <v>205</v>
      </c>
      <c r="Y68" s="222" t="s">
        <v>183</v>
      </c>
      <c r="Z68" s="212"/>
      <c r="AA68" s="212"/>
      <c r="AB68" s="212"/>
      <c r="AC68" s="212"/>
      <c r="AD68" s="212"/>
      <c r="AE68" s="212"/>
      <c r="AF68" s="212"/>
      <c r="AG68" s="212" t="s">
        <v>776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x14ac:dyDescent="0.25">
      <c r="A69" s="224" t="s">
        <v>176</v>
      </c>
      <c r="B69" s="225" t="s">
        <v>139</v>
      </c>
      <c r="C69" s="245" t="s">
        <v>140</v>
      </c>
      <c r="D69" s="226"/>
      <c r="E69" s="227"/>
      <c r="F69" s="228"/>
      <c r="G69" s="228">
        <f>SUMIF(AG70:AG75,"&lt;&gt;NOR",G70:G75)</f>
        <v>0</v>
      </c>
      <c r="H69" s="228"/>
      <c r="I69" s="228">
        <f>SUM(I70:I75)</f>
        <v>0</v>
      </c>
      <c r="J69" s="228"/>
      <c r="K69" s="228">
        <f>SUM(K70:K75)</f>
        <v>0</v>
      </c>
      <c r="L69" s="228"/>
      <c r="M69" s="228">
        <f>SUM(M70:M75)</f>
        <v>0</v>
      </c>
      <c r="N69" s="227"/>
      <c r="O69" s="227">
        <f>SUM(O70:O75)</f>
        <v>0.99</v>
      </c>
      <c r="P69" s="227"/>
      <c r="Q69" s="227">
        <f>SUM(Q70:Q75)</f>
        <v>0</v>
      </c>
      <c r="R69" s="228"/>
      <c r="S69" s="228"/>
      <c r="T69" s="229"/>
      <c r="U69" s="223"/>
      <c r="V69" s="223">
        <f>SUM(V70:V75)</f>
        <v>196.81</v>
      </c>
      <c r="W69" s="223"/>
      <c r="X69" s="223"/>
      <c r="Y69" s="223"/>
      <c r="AG69" t="s">
        <v>177</v>
      </c>
    </row>
    <row r="70" spans="1:60" outlineLevel="1" x14ac:dyDescent="0.25">
      <c r="A70" s="238">
        <v>59</v>
      </c>
      <c r="B70" s="239" t="s">
        <v>891</v>
      </c>
      <c r="C70" s="246" t="s">
        <v>892</v>
      </c>
      <c r="D70" s="240" t="s">
        <v>202</v>
      </c>
      <c r="E70" s="241">
        <v>80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1">
        <v>1.5499999999999999E-3</v>
      </c>
      <c r="O70" s="241">
        <f>ROUND(E70*N70,2)</f>
        <v>0.12</v>
      </c>
      <c r="P70" s="241">
        <v>0</v>
      </c>
      <c r="Q70" s="241">
        <f>ROUND(E70*P70,2)</f>
        <v>0</v>
      </c>
      <c r="R70" s="243"/>
      <c r="S70" s="243" t="s">
        <v>340</v>
      </c>
      <c r="T70" s="244" t="s">
        <v>182</v>
      </c>
      <c r="U70" s="222">
        <v>0.53</v>
      </c>
      <c r="V70" s="222">
        <f>ROUND(E70*U70,2)</f>
        <v>42.4</v>
      </c>
      <c r="W70" s="222"/>
      <c r="X70" s="222" t="s">
        <v>205</v>
      </c>
      <c r="Y70" s="222" t="s">
        <v>183</v>
      </c>
      <c r="Z70" s="212"/>
      <c r="AA70" s="212"/>
      <c r="AB70" s="212"/>
      <c r="AC70" s="212"/>
      <c r="AD70" s="212"/>
      <c r="AE70" s="212"/>
      <c r="AF70" s="212"/>
      <c r="AG70" s="212" t="s">
        <v>776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5">
      <c r="A71" s="238">
        <v>60</v>
      </c>
      <c r="B71" s="239" t="s">
        <v>893</v>
      </c>
      <c r="C71" s="246" t="s">
        <v>894</v>
      </c>
      <c r="D71" s="240" t="s">
        <v>202</v>
      </c>
      <c r="E71" s="241">
        <v>80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1">
        <v>1.5499999999999999E-3</v>
      </c>
      <c r="O71" s="241">
        <f>ROUND(E71*N71,2)</f>
        <v>0.12</v>
      </c>
      <c r="P71" s="241">
        <v>0</v>
      </c>
      <c r="Q71" s="241">
        <f>ROUND(E71*P71,2)</f>
        <v>0</v>
      </c>
      <c r="R71" s="243"/>
      <c r="S71" s="243" t="s">
        <v>340</v>
      </c>
      <c r="T71" s="244" t="s">
        <v>182</v>
      </c>
      <c r="U71" s="222">
        <v>0.53</v>
      </c>
      <c r="V71" s="222">
        <f>ROUND(E71*U71,2)</f>
        <v>42.4</v>
      </c>
      <c r="W71" s="222"/>
      <c r="X71" s="222" t="s">
        <v>205</v>
      </c>
      <c r="Y71" s="222" t="s">
        <v>183</v>
      </c>
      <c r="Z71" s="212"/>
      <c r="AA71" s="212"/>
      <c r="AB71" s="212"/>
      <c r="AC71" s="212"/>
      <c r="AD71" s="212"/>
      <c r="AE71" s="212"/>
      <c r="AF71" s="212"/>
      <c r="AG71" s="212" t="s">
        <v>776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5">
      <c r="A72" s="238">
        <v>61</v>
      </c>
      <c r="B72" s="239" t="s">
        <v>895</v>
      </c>
      <c r="C72" s="246" t="s">
        <v>896</v>
      </c>
      <c r="D72" s="240" t="s">
        <v>202</v>
      </c>
      <c r="E72" s="241">
        <v>230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</v>
      </c>
      <c r="O72" s="241">
        <f>ROUND(E72*N72,2)</f>
        <v>0</v>
      </c>
      <c r="P72" s="241">
        <v>0</v>
      </c>
      <c r="Q72" s="241">
        <f>ROUND(E72*P72,2)</f>
        <v>0</v>
      </c>
      <c r="R72" s="243"/>
      <c r="S72" s="243" t="s">
        <v>340</v>
      </c>
      <c r="T72" s="244" t="s">
        <v>182</v>
      </c>
      <c r="U72" s="222">
        <v>0.3</v>
      </c>
      <c r="V72" s="222">
        <f>ROUND(E72*U72,2)</f>
        <v>69</v>
      </c>
      <c r="W72" s="222"/>
      <c r="X72" s="222" t="s">
        <v>205</v>
      </c>
      <c r="Y72" s="222" t="s">
        <v>183</v>
      </c>
      <c r="Z72" s="212"/>
      <c r="AA72" s="212"/>
      <c r="AB72" s="212"/>
      <c r="AC72" s="212"/>
      <c r="AD72" s="212"/>
      <c r="AE72" s="212"/>
      <c r="AF72" s="212"/>
      <c r="AG72" s="212" t="s">
        <v>776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5">
      <c r="A73" s="238">
        <v>62</v>
      </c>
      <c r="B73" s="239" t="s">
        <v>897</v>
      </c>
      <c r="C73" s="246" t="s">
        <v>898</v>
      </c>
      <c r="D73" s="240" t="s">
        <v>202</v>
      </c>
      <c r="E73" s="241">
        <v>230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2.6700000000000001E-3</v>
      </c>
      <c r="O73" s="241">
        <f>ROUND(E73*N73,2)</f>
        <v>0.61</v>
      </c>
      <c r="P73" s="241">
        <v>0</v>
      </c>
      <c r="Q73" s="241">
        <f>ROUND(E73*P73,2)</f>
        <v>0</v>
      </c>
      <c r="R73" s="243"/>
      <c r="S73" s="243" t="s">
        <v>340</v>
      </c>
      <c r="T73" s="244" t="s">
        <v>182</v>
      </c>
      <c r="U73" s="222">
        <v>0.12</v>
      </c>
      <c r="V73" s="222">
        <f>ROUND(E73*U73,2)</f>
        <v>27.6</v>
      </c>
      <c r="W73" s="222"/>
      <c r="X73" s="222" t="s">
        <v>205</v>
      </c>
      <c r="Y73" s="222" t="s">
        <v>183</v>
      </c>
      <c r="Z73" s="212"/>
      <c r="AA73" s="212"/>
      <c r="AB73" s="212"/>
      <c r="AC73" s="212"/>
      <c r="AD73" s="212"/>
      <c r="AE73" s="212"/>
      <c r="AF73" s="212"/>
      <c r="AG73" s="212" t="s">
        <v>776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5">
      <c r="A74" s="238">
        <v>63</v>
      </c>
      <c r="B74" s="239" t="s">
        <v>899</v>
      </c>
      <c r="C74" s="246" t="s">
        <v>900</v>
      </c>
      <c r="D74" s="240" t="s">
        <v>202</v>
      </c>
      <c r="E74" s="241">
        <v>230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21</v>
      </c>
      <c r="M74" s="243">
        <f>G74*(1+L74/100)</f>
        <v>0</v>
      </c>
      <c r="N74" s="241">
        <v>4.8999999999999998E-4</v>
      </c>
      <c r="O74" s="241">
        <f>ROUND(E74*N74,2)</f>
        <v>0.11</v>
      </c>
      <c r="P74" s="241">
        <v>0</v>
      </c>
      <c r="Q74" s="241">
        <f>ROUND(E74*P74,2)</f>
        <v>0</v>
      </c>
      <c r="R74" s="243"/>
      <c r="S74" s="243" t="s">
        <v>340</v>
      </c>
      <c r="T74" s="244" t="s">
        <v>182</v>
      </c>
      <c r="U74" s="222">
        <v>6.7000000000000004E-2</v>
      </c>
      <c r="V74" s="222">
        <f>ROUND(E74*U74,2)</f>
        <v>15.41</v>
      </c>
      <c r="W74" s="222"/>
      <c r="X74" s="222" t="s">
        <v>205</v>
      </c>
      <c r="Y74" s="222" t="s">
        <v>183</v>
      </c>
      <c r="Z74" s="212"/>
      <c r="AA74" s="212"/>
      <c r="AB74" s="212"/>
      <c r="AC74" s="212"/>
      <c r="AD74" s="212"/>
      <c r="AE74" s="212"/>
      <c r="AF74" s="212"/>
      <c r="AG74" s="212" t="s">
        <v>776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5">
      <c r="A75" s="238">
        <v>64</v>
      </c>
      <c r="B75" s="239" t="s">
        <v>901</v>
      </c>
      <c r="C75" s="246" t="s">
        <v>902</v>
      </c>
      <c r="D75" s="240" t="s">
        <v>242</v>
      </c>
      <c r="E75" s="241">
        <v>120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2.5000000000000001E-4</v>
      </c>
      <c r="O75" s="241">
        <f>ROUND(E75*N75,2)</f>
        <v>0.03</v>
      </c>
      <c r="P75" s="241">
        <v>0</v>
      </c>
      <c r="Q75" s="241">
        <f>ROUND(E75*P75,2)</f>
        <v>0</v>
      </c>
      <c r="R75" s="243"/>
      <c r="S75" s="243" t="s">
        <v>340</v>
      </c>
      <c r="T75" s="244" t="s">
        <v>182</v>
      </c>
      <c r="U75" s="222">
        <v>0</v>
      </c>
      <c r="V75" s="222">
        <f>ROUND(E75*U75,2)</f>
        <v>0</v>
      </c>
      <c r="W75" s="222"/>
      <c r="X75" s="222" t="s">
        <v>267</v>
      </c>
      <c r="Y75" s="222" t="s">
        <v>183</v>
      </c>
      <c r="Z75" s="212"/>
      <c r="AA75" s="212"/>
      <c r="AB75" s="212"/>
      <c r="AC75" s="212"/>
      <c r="AD75" s="212"/>
      <c r="AE75" s="212"/>
      <c r="AF75" s="212"/>
      <c r="AG75" s="212" t="s">
        <v>568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x14ac:dyDescent="0.25">
      <c r="A76" s="224" t="s">
        <v>176</v>
      </c>
      <c r="B76" s="225" t="s">
        <v>141</v>
      </c>
      <c r="C76" s="245" t="s">
        <v>142</v>
      </c>
      <c r="D76" s="226"/>
      <c r="E76" s="227"/>
      <c r="F76" s="228"/>
      <c r="G76" s="228">
        <f>SUMIF(AG77:AG78,"&lt;&gt;NOR",G77:G78)</f>
        <v>0</v>
      </c>
      <c r="H76" s="228"/>
      <c r="I76" s="228">
        <f>SUM(I77:I78)</f>
        <v>0</v>
      </c>
      <c r="J76" s="228"/>
      <c r="K76" s="228">
        <f>SUM(K77:K78)</f>
        <v>0</v>
      </c>
      <c r="L76" s="228"/>
      <c r="M76" s="228">
        <f>SUM(M77:M78)</f>
        <v>0</v>
      </c>
      <c r="N76" s="227"/>
      <c r="O76" s="227">
        <f>SUM(O77:O78)</f>
        <v>0</v>
      </c>
      <c r="P76" s="227"/>
      <c r="Q76" s="227">
        <f>SUM(Q77:Q78)</f>
        <v>0</v>
      </c>
      <c r="R76" s="228"/>
      <c r="S76" s="228"/>
      <c r="T76" s="229"/>
      <c r="U76" s="223"/>
      <c r="V76" s="223">
        <f>SUM(V77:V78)</f>
        <v>96.36</v>
      </c>
      <c r="W76" s="223"/>
      <c r="X76" s="223"/>
      <c r="Y76" s="223"/>
      <c r="AG76" t="s">
        <v>177</v>
      </c>
    </row>
    <row r="77" spans="1:60" outlineLevel="1" x14ac:dyDescent="0.25">
      <c r="A77" s="238">
        <v>65</v>
      </c>
      <c r="B77" s="239" t="s">
        <v>903</v>
      </c>
      <c r="C77" s="246" t="s">
        <v>904</v>
      </c>
      <c r="D77" s="240" t="s">
        <v>202</v>
      </c>
      <c r="E77" s="241">
        <v>110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0</v>
      </c>
      <c r="O77" s="241">
        <f>ROUND(E77*N77,2)</f>
        <v>0</v>
      </c>
      <c r="P77" s="241">
        <v>0</v>
      </c>
      <c r="Q77" s="241">
        <f>ROUND(E77*P77,2)</f>
        <v>0</v>
      </c>
      <c r="R77" s="243"/>
      <c r="S77" s="243" t="s">
        <v>340</v>
      </c>
      <c r="T77" s="244" t="s">
        <v>182</v>
      </c>
      <c r="U77" s="222">
        <v>0.74192999999999998</v>
      </c>
      <c r="V77" s="222">
        <f>ROUND(E77*U77,2)</f>
        <v>81.61</v>
      </c>
      <c r="W77" s="222"/>
      <c r="X77" s="222" t="s">
        <v>205</v>
      </c>
      <c r="Y77" s="222" t="s">
        <v>183</v>
      </c>
      <c r="Z77" s="212"/>
      <c r="AA77" s="212"/>
      <c r="AB77" s="212"/>
      <c r="AC77" s="212"/>
      <c r="AD77" s="212"/>
      <c r="AE77" s="212"/>
      <c r="AF77" s="212"/>
      <c r="AG77" s="212" t="s">
        <v>776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5">
      <c r="A78" s="238">
        <v>66</v>
      </c>
      <c r="B78" s="239" t="s">
        <v>905</v>
      </c>
      <c r="C78" s="246" t="s">
        <v>906</v>
      </c>
      <c r="D78" s="240" t="s">
        <v>202</v>
      </c>
      <c r="E78" s="241">
        <v>110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3"/>
      <c r="S78" s="243" t="s">
        <v>340</v>
      </c>
      <c r="T78" s="244" t="s">
        <v>182</v>
      </c>
      <c r="U78" s="222">
        <v>0.1341</v>
      </c>
      <c r="V78" s="222">
        <f>ROUND(E78*U78,2)</f>
        <v>14.75</v>
      </c>
      <c r="W78" s="222"/>
      <c r="X78" s="222" t="s">
        <v>205</v>
      </c>
      <c r="Y78" s="222" t="s">
        <v>183</v>
      </c>
      <c r="Z78" s="212"/>
      <c r="AA78" s="212"/>
      <c r="AB78" s="212"/>
      <c r="AC78" s="212"/>
      <c r="AD78" s="212"/>
      <c r="AE78" s="212"/>
      <c r="AF78" s="212"/>
      <c r="AG78" s="212" t="s">
        <v>776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25">
      <c r="A79" s="224" t="s">
        <v>176</v>
      </c>
      <c r="B79" s="225" t="s">
        <v>143</v>
      </c>
      <c r="C79" s="245" t="s">
        <v>144</v>
      </c>
      <c r="D79" s="226"/>
      <c r="E79" s="227"/>
      <c r="F79" s="228"/>
      <c r="G79" s="228">
        <f>SUMIF(AG80:AG91,"&lt;&gt;NOR",G80:G91)</f>
        <v>0</v>
      </c>
      <c r="H79" s="228"/>
      <c r="I79" s="228">
        <f>SUM(I80:I91)</f>
        <v>0</v>
      </c>
      <c r="J79" s="228"/>
      <c r="K79" s="228">
        <f>SUM(K80:K91)</f>
        <v>0</v>
      </c>
      <c r="L79" s="228"/>
      <c r="M79" s="228">
        <f>SUM(M80:M91)</f>
        <v>0</v>
      </c>
      <c r="N79" s="227"/>
      <c r="O79" s="227">
        <f>SUM(O80:O91)</f>
        <v>0.79</v>
      </c>
      <c r="P79" s="227"/>
      <c r="Q79" s="227">
        <f>SUM(Q80:Q91)</f>
        <v>0</v>
      </c>
      <c r="R79" s="228"/>
      <c r="S79" s="228"/>
      <c r="T79" s="229"/>
      <c r="U79" s="223"/>
      <c r="V79" s="223">
        <f>SUM(V80:V91)</f>
        <v>319.12000000000006</v>
      </c>
      <c r="W79" s="223"/>
      <c r="X79" s="223"/>
      <c r="Y79" s="223"/>
      <c r="AG79" t="s">
        <v>177</v>
      </c>
    </row>
    <row r="80" spans="1:60" outlineLevel="1" x14ac:dyDescent="0.25">
      <c r="A80" s="238">
        <v>67</v>
      </c>
      <c r="B80" s="239" t="s">
        <v>907</v>
      </c>
      <c r="C80" s="246" t="s">
        <v>908</v>
      </c>
      <c r="D80" s="240" t="s">
        <v>242</v>
      </c>
      <c r="E80" s="241">
        <v>50</v>
      </c>
      <c r="F80" s="242"/>
      <c r="G80" s="243">
        <f>ROUND(E80*F80,2)</f>
        <v>0</v>
      </c>
      <c r="H80" s="242"/>
      <c r="I80" s="243">
        <f>ROUND(E80*H80,2)</f>
        <v>0</v>
      </c>
      <c r="J80" s="242"/>
      <c r="K80" s="243">
        <f>ROUND(E80*J80,2)</f>
        <v>0</v>
      </c>
      <c r="L80" s="243">
        <v>21</v>
      </c>
      <c r="M80" s="243">
        <f>G80*(1+L80/100)</f>
        <v>0</v>
      </c>
      <c r="N80" s="241">
        <v>0</v>
      </c>
      <c r="O80" s="241">
        <f>ROUND(E80*N80,2)</f>
        <v>0</v>
      </c>
      <c r="P80" s="241">
        <v>0</v>
      </c>
      <c r="Q80" s="241">
        <f>ROUND(E80*P80,2)</f>
        <v>0</v>
      </c>
      <c r="R80" s="243"/>
      <c r="S80" s="243" t="s">
        <v>340</v>
      </c>
      <c r="T80" s="244" t="s">
        <v>182</v>
      </c>
      <c r="U80" s="222">
        <v>0.24</v>
      </c>
      <c r="V80" s="222">
        <f>ROUND(E80*U80,2)</f>
        <v>12</v>
      </c>
      <c r="W80" s="222"/>
      <c r="X80" s="222" t="s">
        <v>205</v>
      </c>
      <c r="Y80" s="222" t="s">
        <v>183</v>
      </c>
      <c r="Z80" s="212"/>
      <c r="AA80" s="212"/>
      <c r="AB80" s="212"/>
      <c r="AC80" s="212"/>
      <c r="AD80" s="212"/>
      <c r="AE80" s="212"/>
      <c r="AF80" s="212"/>
      <c r="AG80" s="212" t="s">
        <v>776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5">
      <c r="A81" s="238">
        <v>68</v>
      </c>
      <c r="B81" s="239" t="s">
        <v>909</v>
      </c>
      <c r="C81" s="246" t="s">
        <v>910</v>
      </c>
      <c r="D81" s="240" t="s">
        <v>242</v>
      </c>
      <c r="E81" s="241">
        <v>24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/>
      <c r="S81" s="243" t="s">
        <v>340</v>
      </c>
      <c r="T81" s="244" t="s">
        <v>182</v>
      </c>
      <c r="U81" s="222">
        <v>0.27</v>
      </c>
      <c r="V81" s="222">
        <f>ROUND(E81*U81,2)</f>
        <v>6.48</v>
      </c>
      <c r="W81" s="222"/>
      <c r="X81" s="222" t="s">
        <v>205</v>
      </c>
      <c r="Y81" s="222" t="s">
        <v>183</v>
      </c>
      <c r="Z81" s="212"/>
      <c r="AA81" s="212"/>
      <c r="AB81" s="212"/>
      <c r="AC81" s="212"/>
      <c r="AD81" s="212"/>
      <c r="AE81" s="212"/>
      <c r="AF81" s="212"/>
      <c r="AG81" s="212" t="s">
        <v>776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5">
      <c r="A82" s="238">
        <v>69</v>
      </c>
      <c r="B82" s="239" t="s">
        <v>911</v>
      </c>
      <c r="C82" s="246" t="s">
        <v>912</v>
      </c>
      <c r="D82" s="240" t="s">
        <v>202</v>
      </c>
      <c r="E82" s="241">
        <v>1260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1">
        <v>1.6000000000000001E-4</v>
      </c>
      <c r="O82" s="241">
        <f>ROUND(E82*N82,2)</f>
        <v>0.2</v>
      </c>
      <c r="P82" s="241">
        <v>0</v>
      </c>
      <c r="Q82" s="241">
        <f>ROUND(E82*P82,2)</f>
        <v>0</v>
      </c>
      <c r="R82" s="243"/>
      <c r="S82" s="243" t="s">
        <v>340</v>
      </c>
      <c r="T82" s="244" t="s">
        <v>182</v>
      </c>
      <c r="U82" s="222">
        <v>6.4000000000000001E-2</v>
      </c>
      <c r="V82" s="222">
        <f>ROUND(E82*U82,2)</f>
        <v>80.64</v>
      </c>
      <c r="W82" s="222"/>
      <c r="X82" s="222" t="s">
        <v>205</v>
      </c>
      <c r="Y82" s="222" t="s">
        <v>183</v>
      </c>
      <c r="Z82" s="212"/>
      <c r="AA82" s="212"/>
      <c r="AB82" s="212"/>
      <c r="AC82" s="212"/>
      <c r="AD82" s="212"/>
      <c r="AE82" s="212"/>
      <c r="AF82" s="212"/>
      <c r="AG82" s="212" t="s">
        <v>776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5">
      <c r="A83" s="238">
        <v>70</v>
      </c>
      <c r="B83" s="239" t="s">
        <v>913</v>
      </c>
      <c r="C83" s="246" t="s">
        <v>914</v>
      </c>
      <c r="D83" s="240" t="s">
        <v>202</v>
      </c>
      <c r="E83" s="241">
        <v>2690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1">
        <v>2.1000000000000001E-4</v>
      </c>
      <c r="O83" s="241">
        <f>ROUND(E83*N83,2)</f>
        <v>0.56000000000000005</v>
      </c>
      <c r="P83" s="241">
        <v>0</v>
      </c>
      <c r="Q83" s="241">
        <f>ROUND(E83*P83,2)</f>
        <v>0</v>
      </c>
      <c r="R83" s="243"/>
      <c r="S83" s="243" t="s">
        <v>340</v>
      </c>
      <c r="T83" s="244" t="s">
        <v>182</v>
      </c>
      <c r="U83" s="222">
        <v>6.4149999999999999E-2</v>
      </c>
      <c r="V83" s="222">
        <f>ROUND(E83*U83,2)</f>
        <v>172.56</v>
      </c>
      <c r="W83" s="222"/>
      <c r="X83" s="222" t="s">
        <v>205</v>
      </c>
      <c r="Y83" s="222" t="s">
        <v>183</v>
      </c>
      <c r="Z83" s="212"/>
      <c r="AA83" s="212"/>
      <c r="AB83" s="212"/>
      <c r="AC83" s="212"/>
      <c r="AD83" s="212"/>
      <c r="AE83" s="212"/>
      <c r="AF83" s="212"/>
      <c r="AG83" s="212" t="s">
        <v>776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5">
      <c r="A84" s="238">
        <v>71</v>
      </c>
      <c r="B84" s="239" t="s">
        <v>915</v>
      </c>
      <c r="C84" s="246" t="s">
        <v>916</v>
      </c>
      <c r="D84" s="240" t="s">
        <v>242</v>
      </c>
      <c r="E84" s="241">
        <v>26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0</v>
      </c>
      <c r="O84" s="241">
        <f>ROUND(E84*N84,2)</f>
        <v>0</v>
      </c>
      <c r="P84" s="241">
        <v>0</v>
      </c>
      <c r="Q84" s="241">
        <f>ROUND(E84*P84,2)</f>
        <v>0</v>
      </c>
      <c r="R84" s="243"/>
      <c r="S84" s="243" t="s">
        <v>340</v>
      </c>
      <c r="T84" s="244" t="s">
        <v>182</v>
      </c>
      <c r="U84" s="222">
        <v>0.66</v>
      </c>
      <c r="V84" s="222">
        <f>ROUND(E84*U84,2)</f>
        <v>17.16</v>
      </c>
      <c r="W84" s="222"/>
      <c r="X84" s="222" t="s">
        <v>205</v>
      </c>
      <c r="Y84" s="222" t="s">
        <v>183</v>
      </c>
      <c r="Z84" s="212"/>
      <c r="AA84" s="212"/>
      <c r="AB84" s="212"/>
      <c r="AC84" s="212"/>
      <c r="AD84" s="212"/>
      <c r="AE84" s="212"/>
      <c r="AF84" s="212"/>
      <c r="AG84" s="212" t="s">
        <v>776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5">
      <c r="A85" s="238">
        <v>72</v>
      </c>
      <c r="B85" s="239" t="s">
        <v>917</v>
      </c>
      <c r="C85" s="246" t="s">
        <v>918</v>
      </c>
      <c r="D85" s="240" t="s">
        <v>242</v>
      </c>
      <c r="E85" s="241">
        <v>6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1.1999999999999999E-3</v>
      </c>
      <c r="O85" s="241">
        <f>ROUND(E85*N85,2)</f>
        <v>0.01</v>
      </c>
      <c r="P85" s="241">
        <v>0</v>
      </c>
      <c r="Q85" s="241">
        <f>ROUND(E85*P85,2)</f>
        <v>0</v>
      </c>
      <c r="R85" s="243"/>
      <c r="S85" s="243" t="s">
        <v>340</v>
      </c>
      <c r="T85" s="244" t="s">
        <v>182</v>
      </c>
      <c r="U85" s="222">
        <v>0</v>
      </c>
      <c r="V85" s="222">
        <f>ROUND(E85*U85,2)</f>
        <v>0</v>
      </c>
      <c r="W85" s="222"/>
      <c r="X85" s="222" t="s">
        <v>267</v>
      </c>
      <c r="Y85" s="222" t="s">
        <v>183</v>
      </c>
      <c r="Z85" s="212"/>
      <c r="AA85" s="212"/>
      <c r="AB85" s="212"/>
      <c r="AC85" s="212"/>
      <c r="AD85" s="212"/>
      <c r="AE85" s="212"/>
      <c r="AF85" s="212"/>
      <c r="AG85" s="212" t="s">
        <v>568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5">
      <c r="A86" s="238">
        <v>73</v>
      </c>
      <c r="B86" s="239" t="s">
        <v>919</v>
      </c>
      <c r="C86" s="246" t="s">
        <v>920</v>
      </c>
      <c r="D86" s="240" t="s">
        <v>242</v>
      </c>
      <c r="E86" s="241">
        <v>13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21</v>
      </c>
      <c r="M86" s="243">
        <f>G86*(1+L86/100)</f>
        <v>0</v>
      </c>
      <c r="N86" s="241">
        <v>1.1999999999999999E-3</v>
      </c>
      <c r="O86" s="241">
        <f>ROUND(E86*N86,2)</f>
        <v>0.02</v>
      </c>
      <c r="P86" s="241">
        <v>0</v>
      </c>
      <c r="Q86" s="241">
        <f>ROUND(E86*P86,2)</f>
        <v>0</v>
      </c>
      <c r="R86" s="243"/>
      <c r="S86" s="243" t="s">
        <v>340</v>
      </c>
      <c r="T86" s="244" t="s">
        <v>182</v>
      </c>
      <c r="U86" s="222">
        <v>0</v>
      </c>
      <c r="V86" s="222">
        <f>ROUND(E86*U86,2)</f>
        <v>0</v>
      </c>
      <c r="W86" s="222"/>
      <c r="X86" s="222" t="s">
        <v>267</v>
      </c>
      <c r="Y86" s="222" t="s">
        <v>183</v>
      </c>
      <c r="Z86" s="212"/>
      <c r="AA86" s="212"/>
      <c r="AB86" s="212"/>
      <c r="AC86" s="212"/>
      <c r="AD86" s="212"/>
      <c r="AE86" s="212"/>
      <c r="AF86" s="212"/>
      <c r="AG86" s="212" t="s">
        <v>568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5">
      <c r="A87" s="238">
        <v>74</v>
      </c>
      <c r="B87" s="239" t="s">
        <v>921</v>
      </c>
      <c r="C87" s="246" t="s">
        <v>922</v>
      </c>
      <c r="D87" s="240" t="s">
        <v>242</v>
      </c>
      <c r="E87" s="241">
        <v>3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1">
        <v>1.1999999999999999E-3</v>
      </c>
      <c r="O87" s="241">
        <f>ROUND(E87*N87,2)</f>
        <v>0</v>
      </c>
      <c r="P87" s="241">
        <v>0</v>
      </c>
      <c r="Q87" s="241">
        <f>ROUND(E87*P87,2)</f>
        <v>0</v>
      </c>
      <c r="R87" s="243"/>
      <c r="S87" s="243" t="s">
        <v>340</v>
      </c>
      <c r="T87" s="244" t="s">
        <v>182</v>
      </c>
      <c r="U87" s="222">
        <v>0</v>
      </c>
      <c r="V87" s="222">
        <f>ROUND(E87*U87,2)</f>
        <v>0</v>
      </c>
      <c r="W87" s="222"/>
      <c r="X87" s="222" t="s">
        <v>267</v>
      </c>
      <c r="Y87" s="222" t="s">
        <v>183</v>
      </c>
      <c r="Z87" s="212"/>
      <c r="AA87" s="212"/>
      <c r="AB87" s="212"/>
      <c r="AC87" s="212"/>
      <c r="AD87" s="212"/>
      <c r="AE87" s="212"/>
      <c r="AF87" s="212"/>
      <c r="AG87" s="212" t="s">
        <v>568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5">
      <c r="A88" s="238">
        <v>75</v>
      </c>
      <c r="B88" s="239" t="s">
        <v>923</v>
      </c>
      <c r="C88" s="246" t="s">
        <v>924</v>
      </c>
      <c r="D88" s="240" t="s">
        <v>242</v>
      </c>
      <c r="E88" s="241">
        <v>1</v>
      </c>
      <c r="F88" s="242"/>
      <c r="G88" s="243">
        <f>ROUND(E88*F88,2)</f>
        <v>0</v>
      </c>
      <c r="H88" s="242"/>
      <c r="I88" s="243">
        <f>ROUND(E88*H88,2)</f>
        <v>0</v>
      </c>
      <c r="J88" s="242"/>
      <c r="K88" s="243">
        <f>ROUND(E88*J88,2)</f>
        <v>0</v>
      </c>
      <c r="L88" s="243">
        <v>21</v>
      </c>
      <c r="M88" s="243">
        <f>G88*(1+L88/100)</f>
        <v>0</v>
      </c>
      <c r="N88" s="241">
        <v>1.1999999999999999E-3</v>
      </c>
      <c r="O88" s="241">
        <f>ROUND(E88*N88,2)</f>
        <v>0</v>
      </c>
      <c r="P88" s="241">
        <v>0</v>
      </c>
      <c r="Q88" s="241">
        <f>ROUND(E88*P88,2)</f>
        <v>0</v>
      </c>
      <c r="R88" s="243"/>
      <c r="S88" s="243" t="s">
        <v>340</v>
      </c>
      <c r="T88" s="244" t="s">
        <v>182</v>
      </c>
      <c r="U88" s="222">
        <v>0</v>
      </c>
      <c r="V88" s="222">
        <f>ROUND(E88*U88,2)</f>
        <v>0</v>
      </c>
      <c r="W88" s="222"/>
      <c r="X88" s="222" t="s">
        <v>267</v>
      </c>
      <c r="Y88" s="222" t="s">
        <v>183</v>
      </c>
      <c r="Z88" s="212"/>
      <c r="AA88" s="212"/>
      <c r="AB88" s="212"/>
      <c r="AC88" s="212"/>
      <c r="AD88" s="212"/>
      <c r="AE88" s="212"/>
      <c r="AF88" s="212"/>
      <c r="AG88" s="212" t="s">
        <v>568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0.399999999999999" outlineLevel="1" x14ac:dyDescent="0.25">
      <c r="A89" s="238">
        <v>76</v>
      </c>
      <c r="B89" s="239" t="s">
        <v>925</v>
      </c>
      <c r="C89" s="246" t="s">
        <v>926</v>
      </c>
      <c r="D89" s="240" t="s">
        <v>242</v>
      </c>
      <c r="E89" s="241">
        <v>3</v>
      </c>
      <c r="F89" s="242"/>
      <c r="G89" s="243">
        <f>ROUND(E89*F89,2)</f>
        <v>0</v>
      </c>
      <c r="H89" s="242"/>
      <c r="I89" s="243">
        <f>ROUND(E89*H89,2)</f>
        <v>0</v>
      </c>
      <c r="J89" s="242"/>
      <c r="K89" s="243">
        <f>ROUND(E89*J89,2)</f>
        <v>0</v>
      </c>
      <c r="L89" s="243">
        <v>21</v>
      </c>
      <c r="M89" s="243">
        <f>G89*(1+L89/100)</f>
        <v>0</v>
      </c>
      <c r="N89" s="241">
        <v>1.1999999999999999E-3</v>
      </c>
      <c r="O89" s="241">
        <f>ROUND(E89*N89,2)</f>
        <v>0</v>
      </c>
      <c r="P89" s="241">
        <v>0</v>
      </c>
      <c r="Q89" s="241">
        <f>ROUND(E89*P89,2)</f>
        <v>0</v>
      </c>
      <c r="R89" s="243"/>
      <c r="S89" s="243" t="s">
        <v>340</v>
      </c>
      <c r="T89" s="244" t="s">
        <v>182</v>
      </c>
      <c r="U89" s="222">
        <v>0</v>
      </c>
      <c r="V89" s="222">
        <f>ROUND(E89*U89,2)</f>
        <v>0</v>
      </c>
      <c r="W89" s="222"/>
      <c r="X89" s="222" t="s">
        <v>267</v>
      </c>
      <c r="Y89" s="222" t="s">
        <v>183</v>
      </c>
      <c r="Z89" s="212"/>
      <c r="AA89" s="212"/>
      <c r="AB89" s="212"/>
      <c r="AC89" s="212"/>
      <c r="AD89" s="212"/>
      <c r="AE89" s="212"/>
      <c r="AF89" s="212"/>
      <c r="AG89" s="212" t="s">
        <v>568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5">
      <c r="A90" s="238">
        <v>77</v>
      </c>
      <c r="B90" s="239" t="s">
        <v>927</v>
      </c>
      <c r="C90" s="246" t="s">
        <v>928</v>
      </c>
      <c r="D90" s="240" t="s">
        <v>216</v>
      </c>
      <c r="E90" s="241">
        <v>1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0</v>
      </c>
      <c r="O90" s="241">
        <f>ROUND(E90*N90,2)</f>
        <v>0</v>
      </c>
      <c r="P90" s="241">
        <v>0</v>
      </c>
      <c r="Q90" s="241">
        <f>ROUND(E90*P90,2)</f>
        <v>0</v>
      </c>
      <c r="R90" s="243"/>
      <c r="S90" s="243" t="s">
        <v>340</v>
      </c>
      <c r="T90" s="244" t="s">
        <v>182</v>
      </c>
      <c r="U90" s="222">
        <v>24.6675</v>
      </c>
      <c r="V90" s="222">
        <f>ROUND(E90*U90,2)</f>
        <v>24.67</v>
      </c>
      <c r="W90" s="222"/>
      <c r="X90" s="222" t="s">
        <v>205</v>
      </c>
      <c r="Y90" s="222" t="s">
        <v>183</v>
      </c>
      <c r="Z90" s="212"/>
      <c r="AA90" s="212"/>
      <c r="AB90" s="212"/>
      <c r="AC90" s="212"/>
      <c r="AD90" s="212"/>
      <c r="AE90" s="212"/>
      <c r="AF90" s="212"/>
      <c r="AG90" s="212" t="s">
        <v>776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5">
      <c r="A91" s="238">
        <v>78</v>
      </c>
      <c r="B91" s="239" t="s">
        <v>929</v>
      </c>
      <c r="C91" s="246" t="s">
        <v>930</v>
      </c>
      <c r="D91" s="240" t="s">
        <v>216</v>
      </c>
      <c r="E91" s="241">
        <v>0.2</v>
      </c>
      <c r="F91" s="242"/>
      <c r="G91" s="243">
        <f>ROUND(E91*F91,2)</f>
        <v>0</v>
      </c>
      <c r="H91" s="242"/>
      <c r="I91" s="243">
        <f>ROUND(E91*H91,2)</f>
        <v>0</v>
      </c>
      <c r="J91" s="242"/>
      <c r="K91" s="243">
        <f>ROUND(E91*J91,2)</f>
        <v>0</v>
      </c>
      <c r="L91" s="243">
        <v>21</v>
      </c>
      <c r="M91" s="243">
        <f>G91*(1+L91/100)</f>
        <v>0</v>
      </c>
      <c r="N91" s="241">
        <v>0</v>
      </c>
      <c r="O91" s="241">
        <f>ROUND(E91*N91,2)</f>
        <v>0</v>
      </c>
      <c r="P91" s="241">
        <v>0</v>
      </c>
      <c r="Q91" s="241">
        <f>ROUND(E91*P91,2)</f>
        <v>0</v>
      </c>
      <c r="R91" s="243"/>
      <c r="S91" s="243" t="s">
        <v>340</v>
      </c>
      <c r="T91" s="244" t="s">
        <v>182</v>
      </c>
      <c r="U91" s="222">
        <v>28.04083</v>
      </c>
      <c r="V91" s="222">
        <f>ROUND(E91*U91,2)</f>
        <v>5.61</v>
      </c>
      <c r="W91" s="222"/>
      <c r="X91" s="222" t="s">
        <v>205</v>
      </c>
      <c r="Y91" s="222" t="s">
        <v>183</v>
      </c>
      <c r="Z91" s="212"/>
      <c r="AA91" s="212"/>
      <c r="AB91" s="212"/>
      <c r="AC91" s="212"/>
      <c r="AD91" s="212"/>
      <c r="AE91" s="212"/>
      <c r="AF91" s="212"/>
      <c r="AG91" s="212" t="s">
        <v>776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x14ac:dyDescent="0.25">
      <c r="A92" s="224" t="s">
        <v>176</v>
      </c>
      <c r="B92" s="225" t="s">
        <v>145</v>
      </c>
      <c r="C92" s="245" t="s">
        <v>27</v>
      </c>
      <c r="D92" s="226"/>
      <c r="E92" s="227"/>
      <c r="F92" s="228"/>
      <c r="G92" s="228">
        <f>SUMIF(AG93:AG96,"&lt;&gt;NOR",G93:G96)</f>
        <v>0</v>
      </c>
      <c r="H92" s="228"/>
      <c r="I92" s="228">
        <f>SUM(I93:I96)</f>
        <v>0</v>
      </c>
      <c r="J92" s="228"/>
      <c r="K92" s="228">
        <f>SUM(K93:K96)</f>
        <v>0</v>
      </c>
      <c r="L92" s="228"/>
      <c r="M92" s="228">
        <f>SUM(M93:M96)</f>
        <v>0</v>
      </c>
      <c r="N92" s="227"/>
      <c r="O92" s="227">
        <f>SUM(O93:O96)</f>
        <v>0</v>
      </c>
      <c r="P92" s="227"/>
      <c r="Q92" s="227">
        <f>SUM(Q93:Q96)</f>
        <v>0</v>
      </c>
      <c r="R92" s="228"/>
      <c r="S92" s="228"/>
      <c r="T92" s="229"/>
      <c r="U92" s="223"/>
      <c r="V92" s="223">
        <f>SUM(V93:V96)</f>
        <v>0</v>
      </c>
      <c r="W92" s="223"/>
      <c r="X92" s="223"/>
      <c r="Y92" s="223"/>
      <c r="AG92" t="s">
        <v>177</v>
      </c>
    </row>
    <row r="93" spans="1:60" outlineLevel="1" x14ac:dyDescent="0.25">
      <c r="A93" s="238">
        <v>79</v>
      </c>
      <c r="B93" s="239" t="s">
        <v>931</v>
      </c>
      <c r="C93" s="246" t="s">
        <v>572</v>
      </c>
      <c r="D93" s="240" t="s">
        <v>180</v>
      </c>
      <c r="E93" s="241">
        <v>1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3"/>
      <c r="S93" s="243" t="s">
        <v>340</v>
      </c>
      <c r="T93" s="244" t="s">
        <v>182</v>
      </c>
      <c r="U93" s="222">
        <v>0</v>
      </c>
      <c r="V93" s="222">
        <f>ROUND(E93*U93,2)</f>
        <v>0</v>
      </c>
      <c r="W93" s="222"/>
      <c r="X93" s="222" t="s">
        <v>205</v>
      </c>
      <c r="Y93" s="222" t="s">
        <v>183</v>
      </c>
      <c r="Z93" s="212"/>
      <c r="AA93" s="212"/>
      <c r="AB93" s="212"/>
      <c r="AC93" s="212"/>
      <c r="AD93" s="212"/>
      <c r="AE93" s="212"/>
      <c r="AF93" s="212"/>
      <c r="AG93" s="212" t="s">
        <v>776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5">
      <c r="A94" s="238">
        <v>80</v>
      </c>
      <c r="B94" s="239" t="s">
        <v>195</v>
      </c>
      <c r="C94" s="246" t="s">
        <v>196</v>
      </c>
      <c r="D94" s="240" t="s">
        <v>180</v>
      </c>
      <c r="E94" s="241">
        <v>1</v>
      </c>
      <c r="F94" s="242"/>
      <c r="G94" s="243">
        <f>ROUND(E94*F94,2)</f>
        <v>0</v>
      </c>
      <c r="H94" s="242"/>
      <c r="I94" s="243">
        <f>ROUND(E94*H94,2)</f>
        <v>0</v>
      </c>
      <c r="J94" s="242"/>
      <c r="K94" s="243">
        <f>ROUND(E94*J94,2)</f>
        <v>0</v>
      </c>
      <c r="L94" s="243">
        <v>21</v>
      </c>
      <c r="M94" s="243">
        <f>G94*(1+L94/100)</f>
        <v>0</v>
      </c>
      <c r="N94" s="241">
        <v>0</v>
      </c>
      <c r="O94" s="241">
        <f>ROUND(E94*N94,2)</f>
        <v>0</v>
      </c>
      <c r="P94" s="241">
        <v>0</v>
      </c>
      <c r="Q94" s="241">
        <f>ROUND(E94*P94,2)</f>
        <v>0</v>
      </c>
      <c r="R94" s="243"/>
      <c r="S94" s="243" t="s">
        <v>340</v>
      </c>
      <c r="T94" s="244" t="s">
        <v>182</v>
      </c>
      <c r="U94" s="222">
        <v>0</v>
      </c>
      <c r="V94" s="222">
        <f>ROUND(E94*U94,2)</f>
        <v>0</v>
      </c>
      <c r="W94" s="222"/>
      <c r="X94" s="222" t="s">
        <v>205</v>
      </c>
      <c r="Y94" s="222" t="s">
        <v>183</v>
      </c>
      <c r="Z94" s="212"/>
      <c r="AA94" s="212"/>
      <c r="AB94" s="212"/>
      <c r="AC94" s="212"/>
      <c r="AD94" s="212"/>
      <c r="AE94" s="212"/>
      <c r="AF94" s="212"/>
      <c r="AG94" s="212" t="s">
        <v>776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5">
      <c r="A95" s="238">
        <v>81</v>
      </c>
      <c r="B95" s="239" t="s">
        <v>932</v>
      </c>
      <c r="C95" s="246" t="s">
        <v>933</v>
      </c>
      <c r="D95" s="240" t="s">
        <v>180</v>
      </c>
      <c r="E95" s="241">
        <v>1</v>
      </c>
      <c r="F95" s="242"/>
      <c r="G95" s="243">
        <f>ROUND(E95*F95,2)</f>
        <v>0</v>
      </c>
      <c r="H95" s="242"/>
      <c r="I95" s="243">
        <f>ROUND(E95*H95,2)</f>
        <v>0</v>
      </c>
      <c r="J95" s="242"/>
      <c r="K95" s="243">
        <f>ROUND(E95*J95,2)</f>
        <v>0</v>
      </c>
      <c r="L95" s="243">
        <v>21</v>
      </c>
      <c r="M95" s="243">
        <f>G95*(1+L95/100)</f>
        <v>0</v>
      </c>
      <c r="N95" s="241">
        <v>0</v>
      </c>
      <c r="O95" s="241">
        <f>ROUND(E95*N95,2)</f>
        <v>0</v>
      </c>
      <c r="P95" s="241">
        <v>0</v>
      </c>
      <c r="Q95" s="241">
        <f>ROUND(E95*P95,2)</f>
        <v>0</v>
      </c>
      <c r="R95" s="243"/>
      <c r="S95" s="243" t="s">
        <v>340</v>
      </c>
      <c r="T95" s="244" t="s">
        <v>182</v>
      </c>
      <c r="U95" s="222">
        <v>0</v>
      </c>
      <c r="V95" s="222">
        <f>ROUND(E95*U95,2)</f>
        <v>0</v>
      </c>
      <c r="W95" s="222"/>
      <c r="X95" s="222" t="s">
        <v>205</v>
      </c>
      <c r="Y95" s="222" t="s">
        <v>183</v>
      </c>
      <c r="Z95" s="212"/>
      <c r="AA95" s="212"/>
      <c r="AB95" s="212"/>
      <c r="AC95" s="212"/>
      <c r="AD95" s="212"/>
      <c r="AE95" s="212"/>
      <c r="AF95" s="212"/>
      <c r="AG95" s="212" t="s">
        <v>776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5">
      <c r="A96" s="231">
        <v>82</v>
      </c>
      <c r="B96" s="232" t="s">
        <v>934</v>
      </c>
      <c r="C96" s="247" t="s">
        <v>935</v>
      </c>
      <c r="D96" s="233" t="s">
        <v>180</v>
      </c>
      <c r="E96" s="234">
        <v>1</v>
      </c>
      <c r="F96" s="235"/>
      <c r="G96" s="236">
        <f>ROUND(E96*F96,2)</f>
        <v>0</v>
      </c>
      <c r="H96" s="235"/>
      <c r="I96" s="236">
        <f>ROUND(E96*H96,2)</f>
        <v>0</v>
      </c>
      <c r="J96" s="235"/>
      <c r="K96" s="236">
        <f>ROUND(E96*J96,2)</f>
        <v>0</v>
      </c>
      <c r="L96" s="236">
        <v>21</v>
      </c>
      <c r="M96" s="236">
        <f>G96*(1+L96/100)</f>
        <v>0</v>
      </c>
      <c r="N96" s="234">
        <v>0</v>
      </c>
      <c r="O96" s="234">
        <f>ROUND(E96*N96,2)</f>
        <v>0</v>
      </c>
      <c r="P96" s="234">
        <v>0</v>
      </c>
      <c r="Q96" s="234">
        <f>ROUND(E96*P96,2)</f>
        <v>0</v>
      </c>
      <c r="R96" s="236"/>
      <c r="S96" s="236" t="s">
        <v>340</v>
      </c>
      <c r="T96" s="237" t="s">
        <v>182</v>
      </c>
      <c r="U96" s="222">
        <v>0</v>
      </c>
      <c r="V96" s="222">
        <f>ROUND(E96*U96,2)</f>
        <v>0</v>
      </c>
      <c r="W96" s="222"/>
      <c r="X96" s="222" t="s">
        <v>205</v>
      </c>
      <c r="Y96" s="222" t="s">
        <v>183</v>
      </c>
      <c r="Z96" s="212"/>
      <c r="AA96" s="212"/>
      <c r="AB96" s="212"/>
      <c r="AC96" s="212"/>
      <c r="AD96" s="212"/>
      <c r="AE96" s="212"/>
      <c r="AF96" s="212"/>
      <c r="AG96" s="212" t="s">
        <v>776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33" x14ac:dyDescent="0.25">
      <c r="A97" s="3"/>
      <c r="B97" s="4"/>
      <c r="C97" s="248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AE97">
        <v>12</v>
      </c>
      <c r="AF97">
        <v>21</v>
      </c>
      <c r="AG97" t="s">
        <v>162</v>
      </c>
    </row>
    <row r="98" spans="1:33" x14ac:dyDescent="0.25">
      <c r="A98" s="215"/>
      <c r="B98" s="216" t="s">
        <v>29</v>
      </c>
      <c r="C98" s="249"/>
      <c r="D98" s="217"/>
      <c r="E98" s="218"/>
      <c r="F98" s="218"/>
      <c r="G98" s="230">
        <f>G8+G10+G15+G69+G76+G79+G92</f>
        <v>0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AE98">
        <f>SUMIF(L7:L96,AE97,G7:G96)</f>
        <v>0</v>
      </c>
      <c r="AF98">
        <f>SUMIF(L7:L96,AF97,G7:G96)</f>
        <v>0</v>
      </c>
      <c r="AG98" t="s">
        <v>197</v>
      </c>
    </row>
    <row r="99" spans="1:33" x14ac:dyDescent="0.25">
      <c r="C99" s="250"/>
      <c r="D99" s="10"/>
      <c r="AG99" t="s">
        <v>198</v>
      </c>
    </row>
    <row r="100" spans="1:33" x14ac:dyDescent="0.25">
      <c r="D100" s="10"/>
    </row>
    <row r="101" spans="1:33" x14ac:dyDescent="0.25">
      <c r="D101" s="10"/>
    </row>
    <row r="102" spans="1:33" x14ac:dyDescent="0.25">
      <c r="D102" s="10"/>
    </row>
    <row r="103" spans="1:33" x14ac:dyDescent="0.25">
      <c r="D103" s="10"/>
    </row>
    <row r="104" spans="1:33" x14ac:dyDescent="0.25">
      <c r="D104" s="10"/>
    </row>
    <row r="105" spans="1:33" x14ac:dyDescent="0.25">
      <c r="D105" s="10"/>
    </row>
    <row r="106" spans="1:33" x14ac:dyDescent="0.25">
      <c r="D106" s="10"/>
    </row>
    <row r="107" spans="1:33" x14ac:dyDescent="0.25">
      <c r="D107" s="10"/>
    </row>
    <row r="108" spans="1:33" x14ac:dyDescent="0.25">
      <c r="D108" s="10"/>
    </row>
    <row r="109" spans="1:33" x14ac:dyDescent="0.25">
      <c r="D109" s="10"/>
    </row>
    <row r="110" spans="1:33" x14ac:dyDescent="0.25">
      <c r="D110" s="10"/>
    </row>
    <row r="111" spans="1:33" x14ac:dyDescent="0.25">
      <c r="D111" s="10"/>
    </row>
    <row r="112" spans="1:33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/Pwbg8gIH9DM7mlx0GFDoShOWjjuzQxhfKlX7wIToqHayBj5gpt9e1EtX08zy+OGDQt5qrKeZKoyBLkL8FuLTg==" saltValue="Xe+om4xA3CFyyftcAmJI9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1DECD-85CC-4A11-BF32-BB01640CAA4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199</v>
      </c>
      <c r="B1" s="197"/>
      <c r="C1" s="197"/>
      <c r="D1" s="197"/>
      <c r="E1" s="197"/>
      <c r="F1" s="197"/>
      <c r="G1" s="197"/>
      <c r="AG1" t="s">
        <v>148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149</v>
      </c>
      <c r="AG3" t="s">
        <v>152</v>
      </c>
    </row>
    <row r="4" spans="1:60" ht="25.05" customHeight="1" x14ac:dyDescent="0.25">
      <c r="A4" s="202" t="s">
        <v>9</v>
      </c>
      <c r="B4" s="203" t="s">
        <v>64</v>
      </c>
      <c r="C4" s="204" t="s">
        <v>65</v>
      </c>
      <c r="D4" s="205"/>
      <c r="E4" s="205"/>
      <c r="F4" s="205"/>
      <c r="G4" s="206"/>
      <c r="AG4" t="s">
        <v>153</v>
      </c>
    </row>
    <row r="5" spans="1:60" x14ac:dyDescent="0.25">
      <c r="D5" s="10"/>
    </row>
    <row r="6" spans="1:60" ht="39.6" x14ac:dyDescent="0.25">
      <c r="A6" s="208" t="s">
        <v>154</v>
      </c>
      <c r="B6" s="210" t="s">
        <v>155</v>
      </c>
      <c r="C6" s="210" t="s">
        <v>156</v>
      </c>
      <c r="D6" s="209" t="s">
        <v>157</v>
      </c>
      <c r="E6" s="208" t="s">
        <v>158</v>
      </c>
      <c r="F6" s="207" t="s">
        <v>159</v>
      </c>
      <c r="G6" s="208" t="s">
        <v>29</v>
      </c>
      <c r="H6" s="211" t="s">
        <v>30</v>
      </c>
      <c r="I6" s="211" t="s">
        <v>160</v>
      </c>
      <c r="J6" s="211" t="s">
        <v>31</v>
      </c>
      <c r="K6" s="211" t="s">
        <v>161</v>
      </c>
      <c r="L6" s="211" t="s">
        <v>162</v>
      </c>
      <c r="M6" s="211" t="s">
        <v>163</v>
      </c>
      <c r="N6" s="211" t="s">
        <v>164</v>
      </c>
      <c r="O6" s="211" t="s">
        <v>165</v>
      </c>
      <c r="P6" s="211" t="s">
        <v>166</v>
      </c>
      <c r="Q6" s="211" t="s">
        <v>167</v>
      </c>
      <c r="R6" s="211" t="s">
        <v>168</v>
      </c>
      <c r="S6" s="211" t="s">
        <v>169</v>
      </c>
      <c r="T6" s="211" t="s">
        <v>170</v>
      </c>
      <c r="U6" s="211" t="s">
        <v>171</v>
      </c>
      <c r="V6" s="211" t="s">
        <v>172</v>
      </c>
      <c r="W6" s="211" t="s">
        <v>173</v>
      </c>
      <c r="X6" s="211" t="s">
        <v>174</v>
      </c>
      <c r="Y6" s="211" t="s">
        <v>175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176</v>
      </c>
      <c r="B8" s="225" t="s">
        <v>97</v>
      </c>
      <c r="C8" s="245" t="s">
        <v>98</v>
      </c>
      <c r="D8" s="226"/>
      <c r="E8" s="227"/>
      <c r="F8" s="228"/>
      <c r="G8" s="228">
        <f>SUMIF(AG9:AG9,"&lt;&gt;NOR",G9:G9)</f>
        <v>0</v>
      </c>
      <c r="H8" s="228"/>
      <c r="I8" s="228">
        <f>SUM(I9:I9)</f>
        <v>0</v>
      </c>
      <c r="J8" s="228"/>
      <c r="K8" s="228">
        <f>SUM(K9:K9)</f>
        <v>0</v>
      </c>
      <c r="L8" s="228"/>
      <c r="M8" s="228">
        <f>SUM(M9:M9)</f>
        <v>0</v>
      </c>
      <c r="N8" s="227"/>
      <c r="O8" s="227">
        <f>SUM(O9:O9)</f>
        <v>0</v>
      </c>
      <c r="P8" s="227"/>
      <c r="Q8" s="227">
        <f>SUM(Q9:Q9)</f>
        <v>0</v>
      </c>
      <c r="R8" s="228"/>
      <c r="S8" s="228"/>
      <c r="T8" s="229"/>
      <c r="U8" s="223"/>
      <c r="V8" s="223">
        <f>SUM(V9:V9)</f>
        <v>16</v>
      </c>
      <c r="W8" s="223"/>
      <c r="X8" s="223"/>
      <c r="Y8" s="223"/>
      <c r="AG8" t="s">
        <v>177</v>
      </c>
    </row>
    <row r="9" spans="1:60" outlineLevel="1" x14ac:dyDescent="0.25">
      <c r="A9" s="238">
        <v>1</v>
      </c>
      <c r="B9" s="239" t="s">
        <v>773</v>
      </c>
      <c r="C9" s="246" t="s">
        <v>774</v>
      </c>
      <c r="D9" s="240" t="s">
        <v>775</v>
      </c>
      <c r="E9" s="241">
        <v>16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340</v>
      </c>
      <c r="T9" s="244" t="s">
        <v>182</v>
      </c>
      <c r="U9" s="222">
        <v>1</v>
      </c>
      <c r="V9" s="222">
        <f>ROUND(E9*U9,2)</f>
        <v>16</v>
      </c>
      <c r="W9" s="222"/>
      <c r="X9" s="222" t="s">
        <v>205</v>
      </c>
      <c r="Y9" s="222" t="s">
        <v>183</v>
      </c>
      <c r="Z9" s="212"/>
      <c r="AA9" s="212"/>
      <c r="AB9" s="212"/>
      <c r="AC9" s="212"/>
      <c r="AD9" s="212"/>
      <c r="AE9" s="212"/>
      <c r="AF9" s="212"/>
      <c r="AG9" s="212" t="s">
        <v>776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5">
      <c r="A10" s="224" t="s">
        <v>176</v>
      </c>
      <c r="B10" s="225" t="s">
        <v>137</v>
      </c>
      <c r="C10" s="245" t="s">
        <v>138</v>
      </c>
      <c r="D10" s="226"/>
      <c r="E10" s="227"/>
      <c r="F10" s="228"/>
      <c r="G10" s="228">
        <f>SUMIF(AG11:AG20,"&lt;&gt;NOR",G11:G20)</f>
        <v>0</v>
      </c>
      <c r="H10" s="228"/>
      <c r="I10" s="228">
        <f>SUM(I11:I20)</f>
        <v>0</v>
      </c>
      <c r="J10" s="228"/>
      <c r="K10" s="228">
        <f>SUM(K11:K20)</f>
        <v>0</v>
      </c>
      <c r="L10" s="228"/>
      <c r="M10" s="228">
        <f>SUM(M11:M20)</f>
        <v>0</v>
      </c>
      <c r="N10" s="227"/>
      <c r="O10" s="227">
        <f>SUM(O11:O20)</f>
        <v>0.09</v>
      </c>
      <c r="P10" s="227"/>
      <c r="Q10" s="227">
        <f>SUM(Q11:Q20)</f>
        <v>0</v>
      </c>
      <c r="R10" s="228"/>
      <c r="S10" s="228"/>
      <c r="T10" s="229"/>
      <c r="U10" s="223"/>
      <c r="V10" s="223">
        <f>SUM(V11:V20)</f>
        <v>122.88000000000001</v>
      </c>
      <c r="W10" s="223"/>
      <c r="X10" s="223"/>
      <c r="Y10" s="223"/>
      <c r="AG10" t="s">
        <v>177</v>
      </c>
    </row>
    <row r="11" spans="1:60" outlineLevel="1" x14ac:dyDescent="0.25">
      <c r="A11" s="238">
        <v>2</v>
      </c>
      <c r="B11" s="239" t="s">
        <v>785</v>
      </c>
      <c r="C11" s="246" t="s">
        <v>786</v>
      </c>
      <c r="D11" s="240" t="s">
        <v>242</v>
      </c>
      <c r="E11" s="241">
        <v>70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340</v>
      </c>
      <c r="T11" s="244" t="s">
        <v>182</v>
      </c>
      <c r="U11" s="222">
        <v>0.06</v>
      </c>
      <c r="V11" s="222">
        <f>ROUND(E11*U11,2)</f>
        <v>4.2</v>
      </c>
      <c r="W11" s="222"/>
      <c r="X11" s="222" t="s">
        <v>205</v>
      </c>
      <c r="Y11" s="222" t="s">
        <v>183</v>
      </c>
      <c r="Z11" s="212"/>
      <c r="AA11" s="212"/>
      <c r="AB11" s="212"/>
      <c r="AC11" s="212"/>
      <c r="AD11" s="212"/>
      <c r="AE11" s="212"/>
      <c r="AF11" s="212"/>
      <c r="AG11" s="212" t="s">
        <v>776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3</v>
      </c>
      <c r="B12" s="239" t="s">
        <v>787</v>
      </c>
      <c r="C12" s="246" t="s">
        <v>788</v>
      </c>
      <c r="D12" s="240" t="s">
        <v>202</v>
      </c>
      <c r="E12" s="241">
        <v>550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5.0000000000000002E-5</v>
      </c>
      <c r="O12" s="241">
        <f>ROUND(E12*N12,2)</f>
        <v>0.03</v>
      </c>
      <c r="P12" s="241">
        <v>0</v>
      </c>
      <c r="Q12" s="241">
        <f>ROUND(E12*P12,2)</f>
        <v>0</v>
      </c>
      <c r="R12" s="243"/>
      <c r="S12" s="243" t="s">
        <v>340</v>
      </c>
      <c r="T12" s="244" t="s">
        <v>182</v>
      </c>
      <c r="U12" s="222">
        <v>7.8E-2</v>
      </c>
      <c r="V12" s="222">
        <f>ROUND(E12*U12,2)</f>
        <v>42.9</v>
      </c>
      <c r="W12" s="222"/>
      <c r="X12" s="222" t="s">
        <v>205</v>
      </c>
      <c r="Y12" s="222" t="s">
        <v>183</v>
      </c>
      <c r="Z12" s="212"/>
      <c r="AA12" s="212"/>
      <c r="AB12" s="212"/>
      <c r="AC12" s="212"/>
      <c r="AD12" s="212"/>
      <c r="AE12" s="212"/>
      <c r="AF12" s="212"/>
      <c r="AG12" s="212" t="s">
        <v>776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4</v>
      </c>
      <c r="B13" s="239" t="s">
        <v>936</v>
      </c>
      <c r="C13" s="246" t="s">
        <v>937</v>
      </c>
      <c r="D13" s="240" t="s">
        <v>202</v>
      </c>
      <c r="E13" s="241">
        <v>230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1.4999999999999999E-4</v>
      </c>
      <c r="O13" s="241">
        <f>ROUND(E13*N13,2)</f>
        <v>0.03</v>
      </c>
      <c r="P13" s="241">
        <v>0</v>
      </c>
      <c r="Q13" s="241">
        <f>ROUND(E13*P13,2)</f>
        <v>0</v>
      </c>
      <c r="R13" s="243"/>
      <c r="S13" s="243" t="s">
        <v>340</v>
      </c>
      <c r="T13" s="244" t="s">
        <v>182</v>
      </c>
      <c r="U13" s="222">
        <v>8.0170000000000005E-2</v>
      </c>
      <c r="V13" s="222">
        <f>ROUND(E13*U13,2)</f>
        <v>18.440000000000001</v>
      </c>
      <c r="W13" s="222"/>
      <c r="X13" s="222" t="s">
        <v>205</v>
      </c>
      <c r="Y13" s="222" t="s">
        <v>183</v>
      </c>
      <c r="Z13" s="212"/>
      <c r="AA13" s="212"/>
      <c r="AB13" s="212"/>
      <c r="AC13" s="212"/>
      <c r="AD13" s="212"/>
      <c r="AE13" s="212"/>
      <c r="AF13" s="212"/>
      <c r="AG13" s="212" t="s">
        <v>776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5</v>
      </c>
      <c r="B14" s="239" t="s">
        <v>789</v>
      </c>
      <c r="C14" s="246" t="s">
        <v>790</v>
      </c>
      <c r="D14" s="240" t="s">
        <v>202</v>
      </c>
      <c r="E14" s="241">
        <v>100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2.1000000000000001E-4</v>
      </c>
      <c r="O14" s="241">
        <f>ROUND(E14*N14,2)</f>
        <v>0.02</v>
      </c>
      <c r="P14" s="241">
        <v>0</v>
      </c>
      <c r="Q14" s="241">
        <f>ROUND(E14*P14,2)</f>
        <v>0</v>
      </c>
      <c r="R14" s="243"/>
      <c r="S14" s="243" t="s">
        <v>340</v>
      </c>
      <c r="T14" s="244" t="s">
        <v>182</v>
      </c>
      <c r="U14" s="222">
        <v>9.0670000000000001E-2</v>
      </c>
      <c r="V14" s="222">
        <f>ROUND(E14*U14,2)</f>
        <v>9.07</v>
      </c>
      <c r="W14" s="222"/>
      <c r="X14" s="222" t="s">
        <v>205</v>
      </c>
      <c r="Y14" s="222" t="s">
        <v>183</v>
      </c>
      <c r="Z14" s="212"/>
      <c r="AA14" s="212"/>
      <c r="AB14" s="212"/>
      <c r="AC14" s="212"/>
      <c r="AD14" s="212"/>
      <c r="AE14" s="212"/>
      <c r="AF14" s="212"/>
      <c r="AG14" s="212" t="s">
        <v>776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6</v>
      </c>
      <c r="B15" s="239" t="s">
        <v>791</v>
      </c>
      <c r="C15" s="246" t="s">
        <v>792</v>
      </c>
      <c r="D15" s="240" t="s">
        <v>242</v>
      </c>
      <c r="E15" s="241">
        <v>2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6.3000000000000003E-4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340</v>
      </c>
      <c r="T15" s="244" t="s">
        <v>182</v>
      </c>
      <c r="U15" s="222">
        <v>0.86</v>
      </c>
      <c r="V15" s="222">
        <f>ROUND(E15*U15,2)</f>
        <v>1.72</v>
      </c>
      <c r="W15" s="222"/>
      <c r="X15" s="222" t="s">
        <v>205</v>
      </c>
      <c r="Y15" s="222" t="s">
        <v>183</v>
      </c>
      <c r="Z15" s="212"/>
      <c r="AA15" s="212"/>
      <c r="AB15" s="212"/>
      <c r="AC15" s="212"/>
      <c r="AD15" s="212"/>
      <c r="AE15" s="212"/>
      <c r="AF15" s="212"/>
      <c r="AG15" s="212" t="s">
        <v>776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7</v>
      </c>
      <c r="B16" s="239" t="s">
        <v>795</v>
      </c>
      <c r="C16" s="246" t="s">
        <v>796</v>
      </c>
      <c r="D16" s="240" t="s">
        <v>242</v>
      </c>
      <c r="E16" s="241">
        <v>65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2.0000000000000002E-5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340</v>
      </c>
      <c r="T16" s="244" t="s">
        <v>182</v>
      </c>
      <c r="U16" s="222">
        <v>0.14130000000000001</v>
      </c>
      <c r="V16" s="222">
        <f>ROUND(E16*U16,2)</f>
        <v>9.18</v>
      </c>
      <c r="W16" s="222"/>
      <c r="X16" s="222" t="s">
        <v>205</v>
      </c>
      <c r="Y16" s="222" t="s">
        <v>183</v>
      </c>
      <c r="Z16" s="212"/>
      <c r="AA16" s="212"/>
      <c r="AB16" s="212"/>
      <c r="AC16" s="212"/>
      <c r="AD16" s="212"/>
      <c r="AE16" s="212"/>
      <c r="AF16" s="212"/>
      <c r="AG16" s="212" t="s">
        <v>776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8</v>
      </c>
      <c r="B17" s="239" t="s">
        <v>793</v>
      </c>
      <c r="C17" s="246" t="s">
        <v>794</v>
      </c>
      <c r="D17" s="240" t="s">
        <v>242</v>
      </c>
      <c r="E17" s="241">
        <v>35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3.0000000000000001E-5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340</v>
      </c>
      <c r="T17" s="244" t="s">
        <v>182</v>
      </c>
      <c r="U17" s="222">
        <v>0.14130000000000001</v>
      </c>
      <c r="V17" s="222">
        <f>ROUND(E17*U17,2)</f>
        <v>4.95</v>
      </c>
      <c r="W17" s="222"/>
      <c r="X17" s="222" t="s">
        <v>205</v>
      </c>
      <c r="Y17" s="222" t="s">
        <v>183</v>
      </c>
      <c r="Z17" s="212"/>
      <c r="AA17" s="212"/>
      <c r="AB17" s="212"/>
      <c r="AC17" s="212"/>
      <c r="AD17" s="212"/>
      <c r="AE17" s="212"/>
      <c r="AF17" s="212"/>
      <c r="AG17" s="212" t="s">
        <v>776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9</v>
      </c>
      <c r="B18" s="239" t="s">
        <v>797</v>
      </c>
      <c r="C18" s="246" t="s">
        <v>798</v>
      </c>
      <c r="D18" s="240" t="s">
        <v>242</v>
      </c>
      <c r="E18" s="241">
        <v>30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9.0000000000000006E-5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340</v>
      </c>
      <c r="T18" s="244" t="s">
        <v>182</v>
      </c>
      <c r="U18" s="222">
        <v>0.39017000000000002</v>
      </c>
      <c r="V18" s="222">
        <f>ROUND(E18*U18,2)</f>
        <v>11.71</v>
      </c>
      <c r="W18" s="222"/>
      <c r="X18" s="222" t="s">
        <v>205</v>
      </c>
      <c r="Y18" s="222" t="s">
        <v>183</v>
      </c>
      <c r="Z18" s="212"/>
      <c r="AA18" s="212"/>
      <c r="AB18" s="212"/>
      <c r="AC18" s="212"/>
      <c r="AD18" s="212"/>
      <c r="AE18" s="212"/>
      <c r="AF18" s="212"/>
      <c r="AG18" s="212" t="s">
        <v>776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10</v>
      </c>
      <c r="B19" s="239" t="s">
        <v>799</v>
      </c>
      <c r="C19" s="246" t="s">
        <v>800</v>
      </c>
      <c r="D19" s="240" t="s">
        <v>242</v>
      </c>
      <c r="E19" s="241">
        <v>18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340</v>
      </c>
      <c r="T19" s="244" t="s">
        <v>182</v>
      </c>
      <c r="U19" s="222">
        <v>0.40083000000000002</v>
      </c>
      <c r="V19" s="222">
        <f>ROUND(E19*U19,2)</f>
        <v>7.21</v>
      </c>
      <c r="W19" s="222"/>
      <c r="X19" s="222" t="s">
        <v>205</v>
      </c>
      <c r="Y19" s="222" t="s">
        <v>183</v>
      </c>
      <c r="Z19" s="212"/>
      <c r="AA19" s="212"/>
      <c r="AB19" s="212"/>
      <c r="AC19" s="212"/>
      <c r="AD19" s="212"/>
      <c r="AE19" s="212"/>
      <c r="AF19" s="212"/>
      <c r="AG19" s="212" t="s">
        <v>776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8">
        <v>11</v>
      </c>
      <c r="B20" s="239" t="s">
        <v>801</v>
      </c>
      <c r="C20" s="246" t="s">
        <v>802</v>
      </c>
      <c r="D20" s="240" t="s">
        <v>242</v>
      </c>
      <c r="E20" s="241">
        <v>20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3.2000000000000003E-4</v>
      </c>
      <c r="O20" s="241">
        <f>ROUND(E20*N20,2)</f>
        <v>0.01</v>
      </c>
      <c r="P20" s="241">
        <v>0</v>
      </c>
      <c r="Q20" s="241">
        <f>ROUND(E20*P20,2)</f>
        <v>0</v>
      </c>
      <c r="R20" s="243"/>
      <c r="S20" s="243" t="s">
        <v>340</v>
      </c>
      <c r="T20" s="244" t="s">
        <v>182</v>
      </c>
      <c r="U20" s="222">
        <v>0.67500000000000004</v>
      </c>
      <c r="V20" s="222">
        <f>ROUND(E20*U20,2)</f>
        <v>13.5</v>
      </c>
      <c r="W20" s="222"/>
      <c r="X20" s="222" t="s">
        <v>205</v>
      </c>
      <c r="Y20" s="222" t="s">
        <v>183</v>
      </c>
      <c r="Z20" s="212"/>
      <c r="AA20" s="212"/>
      <c r="AB20" s="212"/>
      <c r="AC20" s="212"/>
      <c r="AD20" s="212"/>
      <c r="AE20" s="212"/>
      <c r="AF20" s="212"/>
      <c r="AG20" s="212" t="s">
        <v>776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5">
      <c r="A21" s="224" t="s">
        <v>176</v>
      </c>
      <c r="B21" s="225" t="s">
        <v>139</v>
      </c>
      <c r="C21" s="245" t="s">
        <v>140</v>
      </c>
      <c r="D21" s="226"/>
      <c r="E21" s="227"/>
      <c r="F21" s="228"/>
      <c r="G21" s="228">
        <f>SUMIF(AG22:AG81,"&lt;&gt;NOR",G22:G81)</f>
        <v>0</v>
      </c>
      <c r="H21" s="228"/>
      <c r="I21" s="228">
        <f>SUM(I22:I81)</f>
        <v>0</v>
      </c>
      <c r="J21" s="228"/>
      <c r="K21" s="228">
        <f>SUM(K22:K81)</f>
        <v>0</v>
      </c>
      <c r="L21" s="228"/>
      <c r="M21" s="228">
        <f>SUM(M22:M81)</f>
        <v>0</v>
      </c>
      <c r="N21" s="227"/>
      <c r="O21" s="227">
        <f>SUM(O22:O81)</f>
        <v>0.85000000000000009</v>
      </c>
      <c r="P21" s="227"/>
      <c r="Q21" s="227">
        <f>SUM(Q22:Q81)</f>
        <v>0</v>
      </c>
      <c r="R21" s="228"/>
      <c r="S21" s="228"/>
      <c r="T21" s="229"/>
      <c r="U21" s="223"/>
      <c r="V21" s="223">
        <f>SUM(V22:V81)</f>
        <v>438.52</v>
      </c>
      <c r="W21" s="223"/>
      <c r="X21" s="223"/>
      <c r="Y21" s="223"/>
      <c r="AG21" t="s">
        <v>177</v>
      </c>
    </row>
    <row r="22" spans="1:60" outlineLevel="1" x14ac:dyDescent="0.25">
      <c r="A22" s="238">
        <v>12</v>
      </c>
      <c r="B22" s="239" t="s">
        <v>938</v>
      </c>
      <c r="C22" s="246" t="s">
        <v>939</v>
      </c>
      <c r="D22" s="240" t="s">
        <v>202</v>
      </c>
      <c r="E22" s="241">
        <v>20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1E-3</v>
      </c>
      <c r="O22" s="241">
        <f>ROUND(E22*N22,2)</f>
        <v>0.02</v>
      </c>
      <c r="P22" s="241">
        <v>0</v>
      </c>
      <c r="Q22" s="241">
        <f>ROUND(E22*P22,2)</f>
        <v>0</v>
      </c>
      <c r="R22" s="243"/>
      <c r="S22" s="243" t="s">
        <v>340</v>
      </c>
      <c r="T22" s="244" t="s">
        <v>182</v>
      </c>
      <c r="U22" s="222">
        <v>0.42</v>
      </c>
      <c r="V22" s="222">
        <f>ROUND(E22*U22,2)</f>
        <v>8.4</v>
      </c>
      <c r="W22" s="222"/>
      <c r="X22" s="222" t="s">
        <v>205</v>
      </c>
      <c r="Y22" s="222" t="s">
        <v>183</v>
      </c>
      <c r="Z22" s="212"/>
      <c r="AA22" s="212"/>
      <c r="AB22" s="212"/>
      <c r="AC22" s="212"/>
      <c r="AD22" s="212"/>
      <c r="AE22" s="212"/>
      <c r="AF22" s="212"/>
      <c r="AG22" s="212" t="s">
        <v>776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8">
        <v>13</v>
      </c>
      <c r="B23" s="239" t="s">
        <v>940</v>
      </c>
      <c r="C23" s="246" t="s">
        <v>941</v>
      </c>
      <c r="D23" s="240" t="s">
        <v>202</v>
      </c>
      <c r="E23" s="241">
        <v>20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8.8999999999999995E-4</v>
      </c>
      <c r="O23" s="241">
        <f>ROUND(E23*N23,2)</f>
        <v>0.02</v>
      </c>
      <c r="P23" s="241">
        <v>0</v>
      </c>
      <c r="Q23" s="241">
        <f>ROUND(E23*P23,2)</f>
        <v>0</v>
      </c>
      <c r="R23" s="243"/>
      <c r="S23" s="243" t="s">
        <v>340</v>
      </c>
      <c r="T23" s="244" t="s">
        <v>182</v>
      </c>
      <c r="U23" s="222">
        <v>0</v>
      </c>
      <c r="V23" s="222">
        <f>ROUND(E23*U23,2)</f>
        <v>0</v>
      </c>
      <c r="W23" s="222"/>
      <c r="X23" s="222" t="s">
        <v>267</v>
      </c>
      <c r="Y23" s="222" t="s">
        <v>183</v>
      </c>
      <c r="Z23" s="212"/>
      <c r="AA23" s="212"/>
      <c r="AB23" s="212"/>
      <c r="AC23" s="212"/>
      <c r="AD23" s="212"/>
      <c r="AE23" s="212"/>
      <c r="AF23" s="212"/>
      <c r="AG23" s="212" t="s">
        <v>568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38">
        <v>14</v>
      </c>
      <c r="B24" s="239" t="s">
        <v>891</v>
      </c>
      <c r="C24" s="246" t="s">
        <v>892</v>
      </c>
      <c r="D24" s="240" t="s">
        <v>202</v>
      </c>
      <c r="E24" s="241">
        <v>20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1.5499999999999999E-3</v>
      </c>
      <c r="O24" s="241">
        <f>ROUND(E24*N24,2)</f>
        <v>0.03</v>
      </c>
      <c r="P24" s="241">
        <v>0</v>
      </c>
      <c r="Q24" s="241">
        <f>ROUND(E24*P24,2)</f>
        <v>0</v>
      </c>
      <c r="R24" s="243"/>
      <c r="S24" s="243" t="s">
        <v>340</v>
      </c>
      <c r="T24" s="244" t="s">
        <v>182</v>
      </c>
      <c r="U24" s="222">
        <v>0.53</v>
      </c>
      <c r="V24" s="222">
        <f>ROUND(E24*U24,2)</f>
        <v>10.6</v>
      </c>
      <c r="W24" s="222"/>
      <c r="X24" s="222" t="s">
        <v>205</v>
      </c>
      <c r="Y24" s="222" t="s">
        <v>183</v>
      </c>
      <c r="Z24" s="212"/>
      <c r="AA24" s="212"/>
      <c r="AB24" s="212"/>
      <c r="AC24" s="212"/>
      <c r="AD24" s="212"/>
      <c r="AE24" s="212"/>
      <c r="AF24" s="212"/>
      <c r="AG24" s="212" t="s">
        <v>776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15</v>
      </c>
      <c r="B25" s="239" t="s">
        <v>942</v>
      </c>
      <c r="C25" s="246" t="s">
        <v>943</v>
      </c>
      <c r="D25" s="240" t="s">
        <v>202</v>
      </c>
      <c r="E25" s="241">
        <v>20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1.2999999999999999E-3</v>
      </c>
      <c r="O25" s="241">
        <f>ROUND(E25*N25,2)</f>
        <v>0.03</v>
      </c>
      <c r="P25" s="241">
        <v>0</v>
      </c>
      <c r="Q25" s="241">
        <f>ROUND(E25*P25,2)</f>
        <v>0</v>
      </c>
      <c r="R25" s="243"/>
      <c r="S25" s="243" t="s">
        <v>340</v>
      </c>
      <c r="T25" s="244" t="s">
        <v>182</v>
      </c>
      <c r="U25" s="222">
        <v>0</v>
      </c>
      <c r="V25" s="222">
        <f>ROUND(E25*U25,2)</f>
        <v>0</v>
      </c>
      <c r="W25" s="222"/>
      <c r="X25" s="222" t="s">
        <v>267</v>
      </c>
      <c r="Y25" s="222" t="s">
        <v>183</v>
      </c>
      <c r="Z25" s="212"/>
      <c r="AA25" s="212"/>
      <c r="AB25" s="212"/>
      <c r="AC25" s="212"/>
      <c r="AD25" s="212"/>
      <c r="AE25" s="212"/>
      <c r="AF25" s="212"/>
      <c r="AG25" s="212" t="s">
        <v>568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16</v>
      </c>
      <c r="B26" s="239" t="s">
        <v>895</v>
      </c>
      <c r="C26" s="246" t="s">
        <v>896</v>
      </c>
      <c r="D26" s="240" t="s">
        <v>202</v>
      </c>
      <c r="E26" s="241">
        <v>140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0</v>
      </c>
      <c r="O26" s="241">
        <f>ROUND(E26*N26,2)</f>
        <v>0</v>
      </c>
      <c r="P26" s="241">
        <v>0</v>
      </c>
      <c r="Q26" s="241">
        <f>ROUND(E26*P26,2)</f>
        <v>0</v>
      </c>
      <c r="R26" s="243"/>
      <c r="S26" s="243" t="s">
        <v>340</v>
      </c>
      <c r="T26" s="244" t="s">
        <v>182</v>
      </c>
      <c r="U26" s="222">
        <v>0.3</v>
      </c>
      <c r="V26" s="222">
        <f>ROUND(E26*U26,2)</f>
        <v>42</v>
      </c>
      <c r="W26" s="222"/>
      <c r="X26" s="222" t="s">
        <v>205</v>
      </c>
      <c r="Y26" s="222" t="s">
        <v>183</v>
      </c>
      <c r="Z26" s="212"/>
      <c r="AA26" s="212"/>
      <c r="AB26" s="212"/>
      <c r="AC26" s="212"/>
      <c r="AD26" s="212"/>
      <c r="AE26" s="212"/>
      <c r="AF26" s="212"/>
      <c r="AG26" s="212" t="s">
        <v>776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17</v>
      </c>
      <c r="B27" s="239" t="s">
        <v>897</v>
      </c>
      <c r="C27" s="246" t="s">
        <v>898</v>
      </c>
      <c r="D27" s="240" t="s">
        <v>202</v>
      </c>
      <c r="E27" s="241">
        <v>140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2.6700000000000001E-3</v>
      </c>
      <c r="O27" s="241">
        <f>ROUND(E27*N27,2)</f>
        <v>0.37</v>
      </c>
      <c r="P27" s="241">
        <v>0</v>
      </c>
      <c r="Q27" s="241">
        <f>ROUND(E27*P27,2)</f>
        <v>0</v>
      </c>
      <c r="R27" s="243"/>
      <c r="S27" s="243" t="s">
        <v>340</v>
      </c>
      <c r="T27" s="244" t="s">
        <v>182</v>
      </c>
      <c r="U27" s="222">
        <v>0.12</v>
      </c>
      <c r="V27" s="222">
        <f>ROUND(E27*U27,2)</f>
        <v>16.8</v>
      </c>
      <c r="W27" s="222"/>
      <c r="X27" s="222" t="s">
        <v>205</v>
      </c>
      <c r="Y27" s="222" t="s">
        <v>183</v>
      </c>
      <c r="Z27" s="212"/>
      <c r="AA27" s="212"/>
      <c r="AB27" s="212"/>
      <c r="AC27" s="212"/>
      <c r="AD27" s="212"/>
      <c r="AE27" s="212"/>
      <c r="AF27" s="212"/>
      <c r="AG27" s="212" t="s">
        <v>776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18</v>
      </c>
      <c r="B28" s="239" t="s">
        <v>899</v>
      </c>
      <c r="C28" s="246" t="s">
        <v>900</v>
      </c>
      <c r="D28" s="240" t="s">
        <v>202</v>
      </c>
      <c r="E28" s="241">
        <v>140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4.8999999999999998E-4</v>
      </c>
      <c r="O28" s="241">
        <f>ROUND(E28*N28,2)</f>
        <v>7.0000000000000007E-2</v>
      </c>
      <c r="P28" s="241">
        <v>0</v>
      </c>
      <c r="Q28" s="241">
        <f>ROUND(E28*P28,2)</f>
        <v>0</v>
      </c>
      <c r="R28" s="243"/>
      <c r="S28" s="243" t="s">
        <v>340</v>
      </c>
      <c r="T28" s="244" t="s">
        <v>182</v>
      </c>
      <c r="U28" s="222">
        <v>6.7000000000000004E-2</v>
      </c>
      <c r="V28" s="222">
        <f>ROUND(E28*U28,2)</f>
        <v>9.3800000000000008</v>
      </c>
      <c r="W28" s="222"/>
      <c r="X28" s="222" t="s">
        <v>205</v>
      </c>
      <c r="Y28" s="222" t="s">
        <v>183</v>
      </c>
      <c r="Z28" s="212"/>
      <c r="AA28" s="212"/>
      <c r="AB28" s="212"/>
      <c r="AC28" s="212"/>
      <c r="AD28" s="212"/>
      <c r="AE28" s="212"/>
      <c r="AF28" s="212"/>
      <c r="AG28" s="212" t="s">
        <v>776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19</v>
      </c>
      <c r="B29" s="239" t="s">
        <v>901</v>
      </c>
      <c r="C29" s="246" t="s">
        <v>902</v>
      </c>
      <c r="D29" s="240" t="s">
        <v>242</v>
      </c>
      <c r="E29" s="241">
        <v>50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2.5000000000000001E-4</v>
      </c>
      <c r="O29" s="241">
        <f>ROUND(E29*N29,2)</f>
        <v>0.01</v>
      </c>
      <c r="P29" s="241">
        <v>0</v>
      </c>
      <c r="Q29" s="241">
        <f>ROUND(E29*P29,2)</f>
        <v>0</v>
      </c>
      <c r="R29" s="243"/>
      <c r="S29" s="243" t="s">
        <v>340</v>
      </c>
      <c r="T29" s="244" t="s">
        <v>182</v>
      </c>
      <c r="U29" s="222">
        <v>0</v>
      </c>
      <c r="V29" s="222">
        <f>ROUND(E29*U29,2)</f>
        <v>0</v>
      </c>
      <c r="W29" s="222"/>
      <c r="X29" s="222" t="s">
        <v>267</v>
      </c>
      <c r="Y29" s="222" t="s">
        <v>183</v>
      </c>
      <c r="Z29" s="212"/>
      <c r="AA29" s="212"/>
      <c r="AB29" s="212"/>
      <c r="AC29" s="212"/>
      <c r="AD29" s="212"/>
      <c r="AE29" s="212"/>
      <c r="AF29" s="212"/>
      <c r="AG29" s="212" t="s">
        <v>568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8">
        <v>20</v>
      </c>
      <c r="B30" s="239" t="s">
        <v>944</v>
      </c>
      <c r="C30" s="246" t="s">
        <v>945</v>
      </c>
      <c r="D30" s="240" t="s">
        <v>202</v>
      </c>
      <c r="E30" s="241">
        <v>60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4.4400000000000004E-3</v>
      </c>
      <c r="O30" s="241">
        <f>ROUND(E30*N30,2)</f>
        <v>0.27</v>
      </c>
      <c r="P30" s="241">
        <v>0</v>
      </c>
      <c r="Q30" s="241">
        <f>ROUND(E30*P30,2)</f>
        <v>0</v>
      </c>
      <c r="R30" s="243"/>
      <c r="S30" s="243" t="s">
        <v>340</v>
      </c>
      <c r="T30" s="244" t="s">
        <v>182</v>
      </c>
      <c r="U30" s="222">
        <v>0.69499999999999995</v>
      </c>
      <c r="V30" s="222">
        <f>ROUND(E30*U30,2)</f>
        <v>41.7</v>
      </c>
      <c r="W30" s="222"/>
      <c r="X30" s="222" t="s">
        <v>205</v>
      </c>
      <c r="Y30" s="222" t="s">
        <v>183</v>
      </c>
      <c r="Z30" s="212"/>
      <c r="AA30" s="212"/>
      <c r="AB30" s="212"/>
      <c r="AC30" s="212"/>
      <c r="AD30" s="212"/>
      <c r="AE30" s="212"/>
      <c r="AF30" s="212"/>
      <c r="AG30" s="212" t="s">
        <v>776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38">
        <v>21</v>
      </c>
      <c r="B31" s="239" t="s">
        <v>946</v>
      </c>
      <c r="C31" s="246" t="s">
        <v>947</v>
      </c>
      <c r="D31" s="240" t="s">
        <v>242</v>
      </c>
      <c r="E31" s="241">
        <v>60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3.8000000000000002E-4</v>
      </c>
      <c r="O31" s="241">
        <f>ROUND(E31*N31,2)</f>
        <v>0.02</v>
      </c>
      <c r="P31" s="241">
        <v>0</v>
      </c>
      <c r="Q31" s="241">
        <f>ROUND(E31*P31,2)</f>
        <v>0</v>
      </c>
      <c r="R31" s="243"/>
      <c r="S31" s="243" t="s">
        <v>340</v>
      </c>
      <c r="T31" s="244" t="s">
        <v>182</v>
      </c>
      <c r="U31" s="222">
        <v>0</v>
      </c>
      <c r="V31" s="222">
        <f>ROUND(E31*U31,2)</f>
        <v>0</v>
      </c>
      <c r="W31" s="222"/>
      <c r="X31" s="222" t="s">
        <v>267</v>
      </c>
      <c r="Y31" s="222" t="s">
        <v>183</v>
      </c>
      <c r="Z31" s="212"/>
      <c r="AA31" s="212"/>
      <c r="AB31" s="212"/>
      <c r="AC31" s="212"/>
      <c r="AD31" s="212"/>
      <c r="AE31" s="212"/>
      <c r="AF31" s="212"/>
      <c r="AG31" s="212" t="s">
        <v>568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8">
        <v>22</v>
      </c>
      <c r="B32" s="239" t="s">
        <v>948</v>
      </c>
      <c r="C32" s="246" t="s">
        <v>949</v>
      </c>
      <c r="D32" s="240" t="s">
        <v>242</v>
      </c>
      <c r="E32" s="241">
        <v>1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3.3999999999999998E-3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340</v>
      </c>
      <c r="T32" s="244" t="s">
        <v>182</v>
      </c>
      <c r="U32" s="222">
        <v>0</v>
      </c>
      <c r="V32" s="222">
        <f>ROUND(E32*U32,2)</f>
        <v>0</v>
      </c>
      <c r="W32" s="222"/>
      <c r="X32" s="222" t="s">
        <v>267</v>
      </c>
      <c r="Y32" s="222" t="s">
        <v>183</v>
      </c>
      <c r="Z32" s="212"/>
      <c r="AA32" s="212"/>
      <c r="AB32" s="212"/>
      <c r="AC32" s="212"/>
      <c r="AD32" s="212"/>
      <c r="AE32" s="212"/>
      <c r="AF32" s="212"/>
      <c r="AG32" s="212" t="s">
        <v>568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23</v>
      </c>
      <c r="B33" s="239" t="s">
        <v>950</v>
      </c>
      <c r="C33" s="246" t="s">
        <v>951</v>
      </c>
      <c r="D33" s="240" t="s">
        <v>242</v>
      </c>
      <c r="E33" s="241">
        <v>1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340</v>
      </c>
      <c r="T33" s="244" t="s">
        <v>182</v>
      </c>
      <c r="U33" s="222">
        <v>0.14666999999999999</v>
      </c>
      <c r="V33" s="222">
        <f>ROUND(E33*U33,2)</f>
        <v>0.15</v>
      </c>
      <c r="W33" s="222"/>
      <c r="X33" s="222" t="s">
        <v>205</v>
      </c>
      <c r="Y33" s="222" t="s">
        <v>183</v>
      </c>
      <c r="Z33" s="212"/>
      <c r="AA33" s="212"/>
      <c r="AB33" s="212"/>
      <c r="AC33" s="212"/>
      <c r="AD33" s="212"/>
      <c r="AE33" s="212"/>
      <c r="AF33" s="212"/>
      <c r="AG33" s="212" t="s">
        <v>776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8">
        <v>24</v>
      </c>
      <c r="B34" s="239" t="s">
        <v>952</v>
      </c>
      <c r="C34" s="246" t="s">
        <v>953</v>
      </c>
      <c r="D34" s="240" t="s">
        <v>242</v>
      </c>
      <c r="E34" s="241">
        <v>6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340</v>
      </c>
      <c r="T34" s="244" t="s">
        <v>182</v>
      </c>
      <c r="U34" s="222">
        <v>0.14632999999999999</v>
      </c>
      <c r="V34" s="222">
        <f>ROUND(E34*U34,2)</f>
        <v>0.88</v>
      </c>
      <c r="W34" s="222"/>
      <c r="X34" s="222" t="s">
        <v>205</v>
      </c>
      <c r="Y34" s="222" t="s">
        <v>183</v>
      </c>
      <c r="Z34" s="212"/>
      <c r="AA34" s="212"/>
      <c r="AB34" s="212"/>
      <c r="AC34" s="212"/>
      <c r="AD34" s="212"/>
      <c r="AE34" s="212"/>
      <c r="AF34" s="212"/>
      <c r="AG34" s="212" t="s">
        <v>776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38">
        <v>25</v>
      </c>
      <c r="B35" s="239" t="s">
        <v>954</v>
      </c>
      <c r="C35" s="246" t="s">
        <v>955</v>
      </c>
      <c r="D35" s="240" t="s">
        <v>242</v>
      </c>
      <c r="E35" s="241">
        <v>6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1.1999999999999999E-3</v>
      </c>
      <c r="O35" s="241">
        <f>ROUND(E35*N35,2)</f>
        <v>0.01</v>
      </c>
      <c r="P35" s="241">
        <v>0</v>
      </c>
      <c r="Q35" s="241">
        <f>ROUND(E35*P35,2)</f>
        <v>0</v>
      </c>
      <c r="R35" s="243"/>
      <c r="S35" s="243" t="s">
        <v>340</v>
      </c>
      <c r="T35" s="244" t="s">
        <v>182</v>
      </c>
      <c r="U35" s="222">
        <v>0</v>
      </c>
      <c r="V35" s="222">
        <f>ROUND(E35*U35,2)</f>
        <v>0</v>
      </c>
      <c r="W35" s="222"/>
      <c r="X35" s="222" t="s">
        <v>267</v>
      </c>
      <c r="Y35" s="222" t="s">
        <v>183</v>
      </c>
      <c r="Z35" s="212"/>
      <c r="AA35" s="212"/>
      <c r="AB35" s="212"/>
      <c r="AC35" s="212"/>
      <c r="AD35" s="212"/>
      <c r="AE35" s="212"/>
      <c r="AF35" s="212"/>
      <c r="AG35" s="212" t="s">
        <v>568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38">
        <v>26</v>
      </c>
      <c r="B36" s="239" t="s">
        <v>956</v>
      </c>
      <c r="C36" s="246" t="s">
        <v>957</v>
      </c>
      <c r="D36" s="240" t="s">
        <v>242</v>
      </c>
      <c r="E36" s="241">
        <v>1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</v>
      </c>
      <c r="Q36" s="241">
        <f>ROUND(E36*P36,2)</f>
        <v>0</v>
      </c>
      <c r="R36" s="243"/>
      <c r="S36" s="243" t="s">
        <v>340</v>
      </c>
      <c r="T36" s="244" t="s">
        <v>182</v>
      </c>
      <c r="U36" s="222">
        <v>0.14632999999999999</v>
      </c>
      <c r="V36" s="222">
        <f>ROUND(E36*U36,2)</f>
        <v>0.15</v>
      </c>
      <c r="W36" s="222"/>
      <c r="X36" s="222" t="s">
        <v>205</v>
      </c>
      <c r="Y36" s="222" t="s">
        <v>183</v>
      </c>
      <c r="Z36" s="212"/>
      <c r="AA36" s="212"/>
      <c r="AB36" s="212"/>
      <c r="AC36" s="212"/>
      <c r="AD36" s="212"/>
      <c r="AE36" s="212"/>
      <c r="AF36" s="212"/>
      <c r="AG36" s="212" t="s">
        <v>776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38">
        <v>27</v>
      </c>
      <c r="B37" s="239" t="s">
        <v>958</v>
      </c>
      <c r="C37" s="246" t="s">
        <v>959</v>
      </c>
      <c r="D37" s="240" t="s">
        <v>242</v>
      </c>
      <c r="E37" s="241">
        <v>2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3"/>
      <c r="S37" s="243" t="s">
        <v>340</v>
      </c>
      <c r="T37" s="244" t="s">
        <v>182</v>
      </c>
      <c r="U37" s="222">
        <v>0.53</v>
      </c>
      <c r="V37" s="222">
        <f>ROUND(E37*U37,2)</f>
        <v>1.06</v>
      </c>
      <c r="W37" s="222"/>
      <c r="X37" s="222" t="s">
        <v>205</v>
      </c>
      <c r="Y37" s="222" t="s">
        <v>183</v>
      </c>
      <c r="Z37" s="212"/>
      <c r="AA37" s="212"/>
      <c r="AB37" s="212"/>
      <c r="AC37" s="212"/>
      <c r="AD37" s="212"/>
      <c r="AE37" s="212"/>
      <c r="AF37" s="212"/>
      <c r="AG37" s="212" t="s">
        <v>776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38">
        <v>28</v>
      </c>
      <c r="B38" s="239" t="s">
        <v>960</v>
      </c>
      <c r="C38" s="246" t="s">
        <v>961</v>
      </c>
      <c r="D38" s="240" t="s">
        <v>242</v>
      </c>
      <c r="E38" s="241">
        <v>2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4.8000000000000001E-4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340</v>
      </c>
      <c r="T38" s="244" t="s">
        <v>182</v>
      </c>
      <c r="U38" s="222">
        <v>0</v>
      </c>
      <c r="V38" s="222">
        <f>ROUND(E38*U38,2)</f>
        <v>0</v>
      </c>
      <c r="W38" s="222"/>
      <c r="X38" s="222" t="s">
        <v>267</v>
      </c>
      <c r="Y38" s="222" t="s">
        <v>183</v>
      </c>
      <c r="Z38" s="212"/>
      <c r="AA38" s="212"/>
      <c r="AB38" s="212"/>
      <c r="AC38" s="212"/>
      <c r="AD38" s="212"/>
      <c r="AE38" s="212"/>
      <c r="AF38" s="212"/>
      <c r="AG38" s="212" t="s">
        <v>568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0.399999999999999" outlineLevel="1" x14ac:dyDescent="0.25">
      <c r="A39" s="238">
        <v>29</v>
      </c>
      <c r="B39" s="239" t="s">
        <v>962</v>
      </c>
      <c r="C39" s="246" t="s">
        <v>963</v>
      </c>
      <c r="D39" s="240" t="s">
        <v>242</v>
      </c>
      <c r="E39" s="241">
        <v>4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/>
      <c r="S39" s="243" t="s">
        <v>340</v>
      </c>
      <c r="T39" s="244" t="s">
        <v>182</v>
      </c>
      <c r="U39" s="222">
        <v>3.68</v>
      </c>
      <c r="V39" s="222">
        <f>ROUND(E39*U39,2)</f>
        <v>14.72</v>
      </c>
      <c r="W39" s="222"/>
      <c r="X39" s="222" t="s">
        <v>205</v>
      </c>
      <c r="Y39" s="222" t="s">
        <v>183</v>
      </c>
      <c r="Z39" s="212"/>
      <c r="AA39" s="212"/>
      <c r="AB39" s="212"/>
      <c r="AC39" s="212"/>
      <c r="AD39" s="212"/>
      <c r="AE39" s="212"/>
      <c r="AF39" s="212"/>
      <c r="AG39" s="212" t="s">
        <v>776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0.399999999999999" outlineLevel="1" x14ac:dyDescent="0.25">
      <c r="A40" s="238">
        <v>30</v>
      </c>
      <c r="B40" s="239" t="s">
        <v>962</v>
      </c>
      <c r="C40" s="246" t="s">
        <v>964</v>
      </c>
      <c r="D40" s="240" t="s">
        <v>242</v>
      </c>
      <c r="E40" s="241">
        <v>1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/>
      <c r="S40" s="243" t="s">
        <v>340</v>
      </c>
      <c r="T40" s="244" t="s">
        <v>182</v>
      </c>
      <c r="U40" s="222">
        <v>3.68</v>
      </c>
      <c r="V40" s="222">
        <f>ROUND(E40*U40,2)</f>
        <v>3.68</v>
      </c>
      <c r="W40" s="222"/>
      <c r="X40" s="222" t="s">
        <v>965</v>
      </c>
      <c r="Y40" s="222" t="s">
        <v>183</v>
      </c>
      <c r="Z40" s="212"/>
      <c r="AA40" s="212"/>
      <c r="AB40" s="212"/>
      <c r="AC40" s="212"/>
      <c r="AD40" s="212"/>
      <c r="AE40" s="212"/>
      <c r="AF40" s="212"/>
      <c r="AG40" s="212" t="s">
        <v>966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38">
        <v>31</v>
      </c>
      <c r="B41" s="239" t="s">
        <v>967</v>
      </c>
      <c r="C41" s="246" t="s">
        <v>968</v>
      </c>
      <c r="D41" s="240" t="s">
        <v>242</v>
      </c>
      <c r="E41" s="241">
        <v>80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/>
      <c r="S41" s="243" t="s">
        <v>340</v>
      </c>
      <c r="T41" s="244" t="s">
        <v>182</v>
      </c>
      <c r="U41" s="222">
        <v>5.3330000000000002E-2</v>
      </c>
      <c r="V41" s="222">
        <f>ROUND(E41*U41,2)</f>
        <v>4.2699999999999996</v>
      </c>
      <c r="W41" s="222"/>
      <c r="X41" s="222" t="s">
        <v>205</v>
      </c>
      <c r="Y41" s="222" t="s">
        <v>183</v>
      </c>
      <c r="Z41" s="212"/>
      <c r="AA41" s="212"/>
      <c r="AB41" s="212"/>
      <c r="AC41" s="212"/>
      <c r="AD41" s="212"/>
      <c r="AE41" s="212"/>
      <c r="AF41" s="212"/>
      <c r="AG41" s="212" t="s">
        <v>776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38">
        <v>32</v>
      </c>
      <c r="B42" s="239" t="s">
        <v>969</v>
      </c>
      <c r="C42" s="246" t="s">
        <v>970</v>
      </c>
      <c r="D42" s="240" t="s">
        <v>242</v>
      </c>
      <c r="E42" s="241">
        <v>2</v>
      </c>
      <c r="F42" s="242"/>
      <c r="G42" s="243">
        <f>ROUND(E42*F42,2)</f>
        <v>0</v>
      </c>
      <c r="H42" s="242"/>
      <c r="I42" s="243">
        <f>ROUND(E42*H42,2)</f>
        <v>0</v>
      </c>
      <c r="J42" s="242"/>
      <c r="K42" s="243">
        <f>ROUND(E42*J42,2)</f>
        <v>0</v>
      </c>
      <c r="L42" s="243">
        <v>21</v>
      </c>
      <c r="M42" s="243">
        <f>G42*(1+L42/100)</f>
        <v>0</v>
      </c>
      <c r="N42" s="241">
        <v>0</v>
      </c>
      <c r="O42" s="241">
        <f>ROUND(E42*N42,2)</f>
        <v>0</v>
      </c>
      <c r="P42" s="241">
        <v>0</v>
      </c>
      <c r="Q42" s="241">
        <f>ROUND(E42*P42,2)</f>
        <v>0</v>
      </c>
      <c r="R42" s="243"/>
      <c r="S42" s="243" t="s">
        <v>340</v>
      </c>
      <c r="T42" s="244" t="s">
        <v>182</v>
      </c>
      <c r="U42" s="222">
        <v>0.215</v>
      </c>
      <c r="V42" s="222">
        <f>ROUND(E42*U42,2)</f>
        <v>0.43</v>
      </c>
      <c r="W42" s="222"/>
      <c r="X42" s="222" t="s">
        <v>205</v>
      </c>
      <c r="Y42" s="222" t="s">
        <v>183</v>
      </c>
      <c r="Z42" s="212"/>
      <c r="AA42" s="212"/>
      <c r="AB42" s="212"/>
      <c r="AC42" s="212"/>
      <c r="AD42" s="212"/>
      <c r="AE42" s="212"/>
      <c r="AF42" s="212"/>
      <c r="AG42" s="212" t="s">
        <v>776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38">
        <v>33</v>
      </c>
      <c r="B43" s="239" t="s">
        <v>971</v>
      </c>
      <c r="C43" s="246" t="s">
        <v>972</v>
      </c>
      <c r="D43" s="240" t="s">
        <v>242</v>
      </c>
      <c r="E43" s="241">
        <v>1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3"/>
      <c r="S43" s="243" t="s">
        <v>340</v>
      </c>
      <c r="T43" s="244" t="s">
        <v>182</v>
      </c>
      <c r="U43" s="222">
        <v>1.25</v>
      </c>
      <c r="V43" s="222">
        <f>ROUND(E43*U43,2)</f>
        <v>1.25</v>
      </c>
      <c r="W43" s="222"/>
      <c r="X43" s="222" t="s">
        <v>205</v>
      </c>
      <c r="Y43" s="222" t="s">
        <v>183</v>
      </c>
      <c r="Z43" s="212"/>
      <c r="AA43" s="212"/>
      <c r="AB43" s="212"/>
      <c r="AC43" s="212"/>
      <c r="AD43" s="212"/>
      <c r="AE43" s="212"/>
      <c r="AF43" s="212"/>
      <c r="AG43" s="212" t="s">
        <v>776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38">
        <v>34</v>
      </c>
      <c r="B44" s="239" t="s">
        <v>973</v>
      </c>
      <c r="C44" s="246" t="s">
        <v>974</v>
      </c>
      <c r="D44" s="240" t="s">
        <v>242</v>
      </c>
      <c r="E44" s="241">
        <v>4</v>
      </c>
      <c r="F44" s="242"/>
      <c r="G44" s="243">
        <f>ROUND(E44*F44,2)</f>
        <v>0</v>
      </c>
      <c r="H44" s="242"/>
      <c r="I44" s="243">
        <f>ROUND(E44*H44,2)</f>
        <v>0</v>
      </c>
      <c r="J44" s="242"/>
      <c r="K44" s="243">
        <f>ROUND(E44*J44,2)</f>
        <v>0</v>
      </c>
      <c r="L44" s="243">
        <v>21</v>
      </c>
      <c r="M44" s="243">
        <f>G44*(1+L44/100)</f>
        <v>0</v>
      </c>
      <c r="N44" s="241">
        <v>0</v>
      </c>
      <c r="O44" s="241">
        <f>ROUND(E44*N44,2)</f>
        <v>0</v>
      </c>
      <c r="P44" s="241">
        <v>0</v>
      </c>
      <c r="Q44" s="241">
        <f>ROUND(E44*P44,2)</f>
        <v>0</v>
      </c>
      <c r="R44" s="243"/>
      <c r="S44" s="243" t="s">
        <v>340</v>
      </c>
      <c r="T44" s="244" t="s">
        <v>182</v>
      </c>
      <c r="U44" s="222">
        <v>0.86882999999999999</v>
      </c>
      <c r="V44" s="222">
        <f>ROUND(E44*U44,2)</f>
        <v>3.48</v>
      </c>
      <c r="W44" s="222"/>
      <c r="X44" s="222" t="s">
        <v>205</v>
      </c>
      <c r="Y44" s="222" t="s">
        <v>183</v>
      </c>
      <c r="Z44" s="212"/>
      <c r="AA44" s="212"/>
      <c r="AB44" s="212"/>
      <c r="AC44" s="212"/>
      <c r="AD44" s="212"/>
      <c r="AE44" s="212"/>
      <c r="AF44" s="212"/>
      <c r="AG44" s="212" t="s">
        <v>776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38">
        <v>35</v>
      </c>
      <c r="B45" s="239" t="s">
        <v>975</v>
      </c>
      <c r="C45" s="246" t="s">
        <v>976</v>
      </c>
      <c r="D45" s="240" t="s">
        <v>202</v>
      </c>
      <c r="E45" s="241">
        <v>20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/>
      <c r="S45" s="243" t="s">
        <v>340</v>
      </c>
      <c r="T45" s="244" t="s">
        <v>182</v>
      </c>
      <c r="U45" s="222">
        <v>7.0169999999999996E-2</v>
      </c>
      <c r="V45" s="222">
        <f>ROUND(E45*U45,2)</f>
        <v>1.4</v>
      </c>
      <c r="W45" s="222"/>
      <c r="X45" s="222" t="s">
        <v>205</v>
      </c>
      <c r="Y45" s="222" t="s">
        <v>183</v>
      </c>
      <c r="Z45" s="212"/>
      <c r="AA45" s="212"/>
      <c r="AB45" s="212"/>
      <c r="AC45" s="212"/>
      <c r="AD45" s="212"/>
      <c r="AE45" s="212"/>
      <c r="AF45" s="212"/>
      <c r="AG45" s="212" t="s">
        <v>776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38">
        <v>36</v>
      </c>
      <c r="B46" s="239" t="s">
        <v>977</v>
      </c>
      <c r="C46" s="246" t="s">
        <v>978</v>
      </c>
      <c r="D46" s="240" t="s">
        <v>202</v>
      </c>
      <c r="E46" s="241">
        <v>40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0</v>
      </c>
      <c r="O46" s="241">
        <f>ROUND(E46*N46,2)</f>
        <v>0</v>
      </c>
      <c r="P46" s="241">
        <v>0</v>
      </c>
      <c r="Q46" s="241">
        <f>ROUND(E46*P46,2)</f>
        <v>0</v>
      </c>
      <c r="R46" s="243"/>
      <c r="S46" s="243" t="s">
        <v>340</v>
      </c>
      <c r="T46" s="244" t="s">
        <v>182</v>
      </c>
      <c r="U46" s="222">
        <v>7.0169999999999996E-2</v>
      </c>
      <c r="V46" s="222">
        <f>ROUND(E46*U46,2)</f>
        <v>2.81</v>
      </c>
      <c r="W46" s="222"/>
      <c r="X46" s="222" t="s">
        <v>205</v>
      </c>
      <c r="Y46" s="222" t="s">
        <v>183</v>
      </c>
      <c r="Z46" s="212"/>
      <c r="AA46" s="212"/>
      <c r="AB46" s="212"/>
      <c r="AC46" s="212"/>
      <c r="AD46" s="212"/>
      <c r="AE46" s="212"/>
      <c r="AF46" s="212"/>
      <c r="AG46" s="212" t="s">
        <v>776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38">
        <v>37</v>
      </c>
      <c r="B47" s="239" t="s">
        <v>979</v>
      </c>
      <c r="C47" s="246" t="s">
        <v>980</v>
      </c>
      <c r="D47" s="240" t="s">
        <v>242</v>
      </c>
      <c r="E47" s="241">
        <v>1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0</v>
      </c>
      <c r="O47" s="241">
        <f>ROUND(E47*N47,2)</f>
        <v>0</v>
      </c>
      <c r="P47" s="241">
        <v>0</v>
      </c>
      <c r="Q47" s="241">
        <f>ROUND(E47*P47,2)</f>
        <v>0</v>
      </c>
      <c r="R47" s="243"/>
      <c r="S47" s="243" t="s">
        <v>340</v>
      </c>
      <c r="T47" s="244" t="s">
        <v>182</v>
      </c>
      <c r="U47" s="222">
        <v>0.51666999999999996</v>
      </c>
      <c r="V47" s="222">
        <f>ROUND(E47*U47,2)</f>
        <v>0.52</v>
      </c>
      <c r="W47" s="222"/>
      <c r="X47" s="222" t="s">
        <v>205</v>
      </c>
      <c r="Y47" s="222" t="s">
        <v>183</v>
      </c>
      <c r="Z47" s="212"/>
      <c r="AA47" s="212"/>
      <c r="AB47" s="212"/>
      <c r="AC47" s="212"/>
      <c r="AD47" s="212"/>
      <c r="AE47" s="212"/>
      <c r="AF47" s="212"/>
      <c r="AG47" s="212" t="s">
        <v>776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38">
        <v>38</v>
      </c>
      <c r="B48" s="239" t="s">
        <v>981</v>
      </c>
      <c r="C48" s="246" t="s">
        <v>982</v>
      </c>
      <c r="D48" s="240" t="s">
        <v>242</v>
      </c>
      <c r="E48" s="241">
        <v>8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340</v>
      </c>
      <c r="T48" s="244" t="s">
        <v>182</v>
      </c>
      <c r="U48" s="222">
        <v>0.14033000000000001</v>
      </c>
      <c r="V48" s="222">
        <f>ROUND(E48*U48,2)</f>
        <v>1.1200000000000001</v>
      </c>
      <c r="W48" s="222"/>
      <c r="X48" s="222" t="s">
        <v>205</v>
      </c>
      <c r="Y48" s="222" t="s">
        <v>183</v>
      </c>
      <c r="Z48" s="212"/>
      <c r="AA48" s="212"/>
      <c r="AB48" s="212"/>
      <c r="AC48" s="212"/>
      <c r="AD48" s="212"/>
      <c r="AE48" s="212"/>
      <c r="AF48" s="212"/>
      <c r="AG48" s="212" t="s">
        <v>776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38">
        <v>39</v>
      </c>
      <c r="B49" s="239" t="s">
        <v>983</v>
      </c>
      <c r="C49" s="246" t="s">
        <v>984</v>
      </c>
      <c r="D49" s="240" t="s">
        <v>242</v>
      </c>
      <c r="E49" s="241">
        <v>21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0</v>
      </c>
      <c r="O49" s="241">
        <f>ROUND(E49*N49,2)</f>
        <v>0</v>
      </c>
      <c r="P49" s="241">
        <v>0</v>
      </c>
      <c r="Q49" s="241">
        <f>ROUND(E49*P49,2)</f>
        <v>0</v>
      </c>
      <c r="R49" s="243"/>
      <c r="S49" s="243" t="s">
        <v>340</v>
      </c>
      <c r="T49" s="244" t="s">
        <v>182</v>
      </c>
      <c r="U49" s="222">
        <v>0.14033000000000001</v>
      </c>
      <c r="V49" s="222">
        <f>ROUND(E49*U49,2)</f>
        <v>2.95</v>
      </c>
      <c r="W49" s="222"/>
      <c r="X49" s="222" t="s">
        <v>205</v>
      </c>
      <c r="Y49" s="222" t="s">
        <v>183</v>
      </c>
      <c r="Z49" s="212"/>
      <c r="AA49" s="212"/>
      <c r="AB49" s="212"/>
      <c r="AC49" s="212"/>
      <c r="AD49" s="212"/>
      <c r="AE49" s="212"/>
      <c r="AF49" s="212"/>
      <c r="AG49" s="212" t="s">
        <v>776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38">
        <v>40</v>
      </c>
      <c r="B50" s="239" t="s">
        <v>985</v>
      </c>
      <c r="C50" s="246" t="s">
        <v>986</v>
      </c>
      <c r="D50" s="240" t="s">
        <v>202</v>
      </c>
      <c r="E50" s="241">
        <v>2120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3"/>
      <c r="S50" s="243" t="s">
        <v>340</v>
      </c>
      <c r="T50" s="244" t="s">
        <v>182</v>
      </c>
      <c r="U50" s="222">
        <v>5.7829999999999999E-2</v>
      </c>
      <c r="V50" s="222">
        <f>ROUND(E50*U50,2)</f>
        <v>122.6</v>
      </c>
      <c r="W50" s="222"/>
      <c r="X50" s="222" t="s">
        <v>205</v>
      </c>
      <c r="Y50" s="222" t="s">
        <v>183</v>
      </c>
      <c r="Z50" s="212"/>
      <c r="AA50" s="212"/>
      <c r="AB50" s="212"/>
      <c r="AC50" s="212"/>
      <c r="AD50" s="212"/>
      <c r="AE50" s="212"/>
      <c r="AF50" s="212"/>
      <c r="AG50" s="212" t="s">
        <v>776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5">
      <c r="A51" s="238">
        <v>41</v>
      </c>
      <c r="B51" s="239" t="s">
        <v>987</v>
      </c>
      <c r="C51" s="246" t="s">
        <v>988</v>
      </c>
      <c r="D51" s="240" t="s">
        <v>202</v>
      </c>
      <c r="E51" s="241">
        <v>60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0</v>
      </c>
      <c r="O51" s="241">
        <f>ROUND(E51*N51,2)</f>
        <v>0</v>
      </c>
      <c r="P51" s="241">
        <v>0</v>
      </c>
      <c r="Q51" s="241">
        <f>ROUND(E51*P51,2)</f>
        <v>0</v>
      </c>
      <c r="R51" s="243"/>
      <c r="S51" s="243" t="s">
        <v>340</v>
      </c>
      <c r="T51" s="244" t="s">
        <v>182</v>
      </c>
      <c r="U51" s="222">
        <v>8.1670000000000006E-2</v>
      </c>
      <c r="V51" s="222">
        <f>ROUND(E51*U51,2)</f>
        <v>4.9000000000000004</v>
      </c>
      <c r="W51" s="222"/>
      <c r="X51" s="222" t="s">
        <v>205</v>
      </c>
      <c r="Y51" s="222" t="s">
        <v>183</v>
      </c>
      <c r="Z51" s="212"/>
      <c r="AA51" s="212"/>
      <c r="AB51" s="212"/>
      <c r="AC51" s="212"/>
      <c r="AD51" s="212"/>
      <c r="AE51" s="212"/>
      <c r="AF51" s="212"/>
      <c r="AG51" s="212" t="s">
        <v>776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5">
      <c r="A52" s="238">
        <v>42</v>
      </c>
      <c r="B52" s="239" t="s">
        <v>989</v>
      </c>
      <c r="C52" s="246" t="s">
        <v>990</v>
      </c>
      <c r="D52" s="240" t="s">
        <v>242</v>
      </c>
      <c r="E52" s="241">
        <v>8</v>
      </c>
      <c r="F52" s="242"/>
      <c r="G52" s="243">
        <f>ROUND(E52*F52,2)</f>
        <v>0</v>
      </c>
      <c r="H52" s="242"/>
      <c r="I52" s="243">
        <f>ROUND(E52*H52,2)</f>
        <v>0</v>
      </c>
      <c r="J52" s="242"/>
      <c r="K52" s="243">
        <f>ROUND(E52*J52,2)</f>
        <v>0</v>
      </c>
      <c r="L52" s="243">
        <v>21</v>
      </c>
      <c r="M52" s="243">
        <f>G52*(1+L52/100)</f>
        <v>0</v>
      </c>
      <c r="N52" s="241">
        <v>0</v>
      </c>
      <c r="O52" s="241">
        <f>ROUND(E52*N52,2)</f>
        <v>0</v>
      </c>
      <c r="P52" s="241">
        <v>0</v>
      </c>
      <c r="Q52" s="241">
        <f>ROUND(E52*P52,2)</f>
        <v>0</v>
      </c>
      <c r="R52" s="243"/>
      <c r="S52" s="243" t="s">
        <v>340</v>
      </c>
      <c r="T52" s="244" t="s">
        <v>182</v>
      </c>
      <c r="U52" s="222">
        <v>0.17299999999999999</v>
      </c>
      <c r="V52" s="222">
        <f>ROUND(E52*U52,2)</f>
        <v>1.38</v>
      </c>
      <c r="W52" s="222"/>
      <c r="X52" s="222" t="s">
        <v>205</v>
      </c>
      <c r="Y52" s="222" t="s">
        <v>183</v>
      </c>
      <c r="Z52" s="212"/>
      <c r="AA52" s="212"/>
      <c r="AB52" s="212"/>
      <c r="AC52" s="212"/>
      <c r="AD52" s="212"/>
      <c r="AE52" s="212"/>
      <c r="AF52" s="212"/>
      <c r="AG52" s="212" t="s">
        <v>776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5">
      <c r="A53" s="238">
        <v>43</v>
      </c>
      <c r="B53" s="239" t="s">
        <v>991</v>
      </c>
      <c r="C53" s="246" t="s">
        <v>992</v>
      </c>
      <c r="D53" s="240" t="s">
        <v>242</v>
      </c>
      <c r="E53" s="241">
        <v>50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0</v>
      </c>
      <c r="O53" s="241">
        <f>ROUND(E53*N53,2)</f>
        <v>0</v>
      </c>
      <c r="P53" s="241">
        <v>0</v>
      </c>
      <c r="Q53" s="241">
        <f>ROUND(E53*P53,2)</f>
        <v>0</v>
      </c>
      <c r="R53" s="243"/>
      <c r="S53" s="243" t="s">
        <v>340</v>
      </c>
      <c r="T53" s="244" t="s">
        <v>182</v>
      </c>
      <c r="U53" s="222">
        <v>0.19900000000000001</v>
      </c>
      <c r="V53" s="222">
        <f>ROUND(E53*U53,2)</f>
        <v>9.9499999999999993</v>
      </c>
      <c r="W53" s="222"/>
      <c r="X53" s="222" t="s">
        <v>205</v>
      </c>
      <c r="Y53" s="222" t="s">
        <v>183</v>
      </c>
      <c r="Z53" s="212"/>
      <c r="AA53" s="212"/>
      <c r="AB53" s="212"/>
      <c r="AC53" s="212"/>
      <c r="AD53" s="212"/>
      <c r="AE53" s="212"/>
      <c r="AF53" s="212"/>
      <c r="AG53" s="212" t="s">
        <v>776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5">
      <c r="A54" s="238">
        <v>44</v>
      </c>
      <c r="B54" s="239" t="s">
        <v>993</v>
      </c>
      <c r="C54" s="246" t="s">
        <v>994</v>
      </c>
      <c r="D54" s="240" t="s">
        <v>578</v>
      </c>
      <c r="E54" s="241">
        <v>3</v>
      </c>
      <c r="F54" s="242"/>
      <c r="G54" s="243">
        <f>ROUND(E54*F54,2)</f>
        <v>0</v>
      </c>
      <c r="H54" s="242"/>
      <c r="I54" s="243">
        <f>ROUND(E54*H54,2)</f>
        <v>0</v>
      </c>
      <c r="J54" s="242"/>
      <c r="K54" s="243">
        <f>ROUND(E54*J54,2)</f>
        <v>0</v>
      </c>
      <c r="L54" s="243">
        <v>21</v>
      </c>
      <c r="M54" s="243">
        <f>G54*(1+L54/100)</f>
        <v>0</v>
      </c>
      <c r="N54" s="241">
        <v>0</v>
      </c>
      <c r="O54" s="241">
        <f>ROUND(E54*N54,2)</f>
        <v>0</v>
      </c>
      <c r="P54" s="241">
        <v>0</v>
      </c>
      <c r="Q54" s="241">
        <f>ROUND(E54*P54,2)</f>
        <v>0</v>
      </c>
      <c r="R54" s="243"/>
      <c r="S54" s="243" t="s">
        <v>340</v>
      </c>
      <c r="T54" s="244" t="s">
        <v>182</v>
      </c>
      <c r="U54" s="222">
        <v>1</v>
      </c>
      <c r="V54" s="222">
        <f>ROUND(E54*U54,2)</f>
        <v>3</v>
      </c>
      <c r="W54" s="222"/>
      <c r="X54" s="222" t="s">
        <v>205</v>
      </c>
      <c r="Y54" s="222" t="s">
        <v>183</v>
      </c>
      <c r="Z54" s="212"/>
      <c r="AA54" s="212"/>
      <c r="AB54" s="212"/>
      <c r="AC54" s="212"/>
      <c r="AD54" s="212"/>
      <c r="AE54" s="212"/>
      <c r="AF54" s="212"/>
      <c r="AG54" s="212" t="s">
        <v>776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5">
      <c r="A55" s="238">
        <v>45</v>
      </c>
      <c r="B55" s="239" t="s">
        <v>995</v>
      </c>
      <c r="C55" s="246" t="s">
        <v>996</v>
      </c>
      <c r="D55" s="240" t="s">
        <v>242</v>
      </c>
      <c r="E55" s="241">
        <v>16</v>
      </c>
      <c r="F55" s="242"/>
      <c r="G55" s="243">
        <f>ROUND(E55*F55,2)</f>
        <v>0</v>
      </c>
      <c r="H55" s="242"/>
      <c r="I55" s="243">
        <f>ROUND(E55*H55,2)</f>
        <v>0</v>
      </c>
      <c r="J55" s="242"/>
      <c r="K55" s="243">
        <f>ROUND(E55*J55,2)</f>
        <v>0</v>
      </c>
      <c r="L55" s="243">
        <v>21</v>
      </c>
      <c r="M55" s="243">
        <f>G55*(1+L55/100)</f>
        <v>0</v>
      </c>
      <c r="N55" s="241">
        <v>0</v>
      </c>
      <c r="O55" s="241">
        <f>ROUND(E55*N55,2)</f>
        <v>0</v>
      </c>
      <c r="P55" s="241">
        <v>0</v>
      </c>
      <c r="Q55" s="241">
        <f>ROUND(E55*P55,2)</f>
        <v>0</v>
      </c>
      <c r="R55" s="243"/>
      <c r="S55" s="243" t="s">
        <v>340</v>
      </c>
      <c r="T55" s="244" t="s">
        <v>182</v>
      </c>
      <c r="U55" s="222">
        <v>7.4999999999999997E-2</v>
      </c>
      <c r="V55" s="222">
        <f>ROUND(E55*U55,2)</f>
        <v>1.2</v>
      </c>
      <c r="W55" s="222"/>
      <c r="X55" s="222" t="s">
        <v>205</v>
      </c>
      <c r="Y55" s="222" t="s">
        <v>183</v>
      </c>
      <c r="Z55" s="212"/>
      <c r="AA55" s="212"/>
      <c r="AB55" s="212"/>
      <c r="AC55" s="212"/>
      <c r="AD55" s="212"/>
      <c r="AE55" s="212"/>
      <c r="AF55" s="212"/>
      <c r="AG55" s="212" t="s">
        <v>776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5">
      <c r="A56" s="238">
        <v>46</v>
      </c>
      <c r="B56" s="239" t="s">
        <v>997</v>
      </c>
      <c r="C56" s="246" t="s">
        <v>998</v>
      </c>
      <c r="D56" s="240" t="s">
        <v>242</v>
      </c>
      <c r="E56" s="241">
        <v>16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0</v>
      </c>
      <c r="O56" s="241">
        <f>ROUND(E56*N56,2)</f>
        <v>0</v>
      </c>
      <c r="P56" s="241">
        <v>0</v>
      </c>
      <c r="Q56" s="241">
        <f>ROUND(E56*P56,2)</f>
        <v>0</v>
      </c>
      <c r="R56" s="243"/>
      <c r="S56" s="243" t="s">
        <v>340</v>
      </c>
      <c r="T56" s="244" t="s">
        <v>182</v>
      </c>
      <c r="U56" s="222">
        <v>0.24</v>
      </c>
      <c r="V56" s="222">
        <f>ROUND(E56*U56,2)</f>
        <v>3.84</v>
      </c>
      <c r="W56" s="222"/>
      <c r="X56" s="222" t="s">
        <v>205</v>
      </c>
      <c r="Y56" s="222" t="s">
        <v>183</v>
      </c>
      <c r="Z56" s="212"/>
      <c r="AA56" s="212"/>
      <c r="AB56" s="212"/>
      <c r="AC56" s="212"/>
      <c r="AD56" s="212"/>
      <c r="AE56" s="212"/>
      <c r="AF56" s="212"/>
      <c r="AG56" s="212" t="s">
        <v>776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5">
      <c r="A57" s="238">
        <v>47</v>
      </c>
      <c r="B57" s="239" t="s">
        <v>999</v>
      </c>
      <c r="C57" s="246" t="s">
        <v>1000</v>
      </c>
      <c r="D57" s="240" t="s">
        <v>242</v>
      </c>
      <c r="E57" s="241">
        <v>2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0</v>
      </c>
      <c r="Q57" s="241">
        <f>ROUND(E57*P57,2)</f>
        <v>0</v>
      </c>
      <c r="R57" s="243"/>
      <c r="S57" s="243" t="s">
        <v>340</v>
      </c>
      <c r="T57" s="244" t="s">
        <v>182</v>
      </c>
      <c r="U57" s="222">
        <v>0.46783000000000002</v>
      </c>
      <c r="V57" s="222">
        <f>ROUND(E57*U57,2)</f>
        <v>0.94</v>
      </c>
      <c r="W57" s="222"/>
      <c r="X57" s="222" t="s">
        <v>205</v>
      </c>
      <c r="Y57" s="222" t="s">
        <v>183</v>
      </c>
      <c r="Z57" s="212"/>
      <c r="AA57" s="212"/>
      <c r="AB57" s="212"/>
      <c r="AC57" s="212"/>
      <c r="AD57" s="212"/>
      <c r="AE57" s="212"/>
      <c r="AF57" s="212"/>
      <c r="AG57" s="212" t="s">
        <v>776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5">
      <c r="A58" s="238">
        <v>48</v>
      </c>
      <c r="B58" s="239" t="s">
        <v>1001</v>
      </c>
      <c r="C58" s="246" t="s">
        <v>1002</v>
      </c>
      <c r="D58" s="240" t="s">
        <v>242</v>
      </c>
      <c r="E58" s="241">
        <v>4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0</v>
      </c>
      <c r="O58" s="241">
        <f>ROUND(E58*N58,2)</f>
        <v>0</v>
      </c>
      <c r="P58" s="241">
        <v>0</v>
      </c>
      <c r="Q58" s="241">
        <f>ROUND(E58*P58,2)</f>
        <v>0</v>
      </c>
      <c r="R58" s="243"/>
      <c r="S58" s="243" t="s">
        <v>340</v>
      </c>
      <c r="T58" s="244" t="s">
        <v>182</v>
      </c>
      <c r="U58" s="222">
        <v>0.63617000000000001</v>
      </c>
      <c r="V58" s="222">
        <f>ROUND(E58*U58,2)</f>
        <v>2.54</v>
      </c>
      <c r="W58" s="222"/>
      <c r="X58" s="222" t="s">
        <v>205</v>
      </c>
      <c r="Y58" s="222" t="s">
        <v>183</v>
      </c>
      <c r="Z58" s="212"/>
      <c r="AA58" s="212"/>
      <c r="AB58" s="212"/>
      <c r="AC58" s="212"/>
      <c r="AD58" s="212"/>
      <c r="AE58" s="212"/>
      <c r="AF58" s="212"/>
      <c r="AG58" s="212" t="s">
        <v>776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0.399999999999999" outlineLevel="1" x14ac:dyDescent="0.25">
      <c r="A59" s="238">
        <v>49</v>
      </c>
      <c r="B59" s="239" t="s">
        <v>1003</v>
      </c>
      <c r="C59" s="246" t="s">
        <v>1004</v>
      </c>
      <c r="D59" s="240" t="s">
        <v>242</v>
      </c>
      <c r="E59" s="241">
        <v>10</v>
      </c>
      <c r="F59" s="242"/>
      <c r="G59" s="243">
        <f>ROUND(E59*F59,2)</f>
        <v>0</v>
      </c>
      <c r="H59" s="242"/>
      <c r="I59" s="243">
        <f>ROUND(E59*H59,2)</f>
        <v>0</v>
      </c>
      <c r="J59" s="242"/>
      <c r="K59" s="243">
        <f>ROUND(E59*J59,2)</f>
        <v>0</v>
      </c>
      <c r="L59" s="243">
        <v>21</v>
      </c>
      <c r="M59" s="243">
        <f>G59*(1+L59/100)</f>
        <v>0</v>
      </c>
      <c r="N59" s="241">
        <v>0</v>
      </c>
      <c r="O59" s="241">
        <f>ROUND(E59*N59,2)</f>
        <v>0</v>
      </c>
      <c r="P59" s="241">
        <v>0</v>
      </c>
      <c r="Q59" s="241">
        <f>ROUND(E59*P59,2)</f>
        <v>0</v>
      </c>
      <c r="R59" s="243"/>
      <c r="S59" s="243" t="s">
        <v>340</v>
      </c>
      <c r="T59" s="244" t="s">
        <v>182</v>
      </c>
      <c r="U59" s="222">
        <v>0.63617000000000001</v>
      </c>
      <c r="V59" s="222">
        <f>ROUND(E59*U59,2)</f>
        <v>6.36</v>
      </c>
      <c r="W59" s="222"/>
      <c r="X59" s="222" t="s">
        <v>205</v>
      </c>
      <c r="Y59" s="222" t="s">
        <v>183</v>
      </c>
      <c r="Z59" s="212"/>
      <c r="AA59" s="212"/>
      <c r="AB59" s="212"/>
      <c r="AC59" s="212"/>
      <c r="AD59" s="212"/>
      <c r="AE59" s="212"/>
      <c r="AF59" s="212"/>
      <c r="AG59" s="212" t="s">
        <v>776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5">
      <c r="A60" s="238">
        <v>50</v>
      </c>
      <c r="B60" s="239" t="s">
        <v>1005</v>
      </c>
      <c r="C60" s="246" t="s">
        <v>1006</v>
      </c>
      <c r="D60" s="240" t="s">
        <v>202</v>
      </c>
      <c r="E60" s="241">
        <v>170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</v>
      </c>
      <c r="O60" s="241">
        <f>ROUND(E60*N60,2)</f>
        <v>0</v>
      </c>
      <c r="P60" s="241">
        <v>0</v>
      </c>
      <c r="Q60" s="241">
        <f>ROUND(E60*P60,2)</f>
        <v>0</v>
      </c>
      <c r="R60" s="243"/>
      <c r="S60" s="243" t="s">
        <v>340</v>
      </c>
      <c r="T60" s="244" t="s">
        <v>182</v>
      </c>
      <c r="U60" s="222">
        <v>8.183E-2</v>
      </c>
      <c r="V60" s="222">
        <f>ROUND(E60*U60,2)</f>
        <v>13.91</v>
      </c>
      <c r="W60" s="222"/>
      <c r="X60" s="222" t="s">
        <v>205</v>
      </c>
      <c r="Y60" s="222" t="s">
        <v>183</v>
      </c>
      <c r="Z60" s="212"/>
      <c r="AA60" s="212"/>
      <c r="AB60" s="212"/>
      <c r="AC60" s="212"/>
      <c r="AD60" s="212"/>
      <c r="AE60" s="212"/>
      <c r="AF60" s="212"/>
      <c r="AG60" s="212" t="s">
        <v>776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5">
      <c r="A61" s="238">
        <v>51</v>
      </c>
      <c r="B61" s="239" t="s">
        <v>1007</v>
      </c>
      <c r="C61" s="246" t="s">
        <v>1008</v>
      </c>
      <c r="D61" s="240" t="s">
        <v>578</v>
      </c>
      <c r="E61" s="241">
        <v>12</v>
      </c>
      <c r="F61" s="242"/>
      <c r="G61" s="243">
        <f>ROUND(E61*F61,2)</f>
        <v>0</v>
      </c>
      <c r="H61" s="242"/>
      <c r="I61" s="243">
        <f>ROUND(E61*H61,2)</f>
        <v>0</v>
      </c>
      <c r="J61" s="242"/>
      <c r="K61" s="243">
        <f>ROUND(E61*J61,2)</f>
        <v>0</v>
      </c>
      <c r="L61" s="243">
        <v>21</v>
      </c>
      <c r="M61" s="243">
        <f>G61*(1+L61/100)</f>
        <v>0</v>
      </c>
      <c r="N61" s="241">
        <v>0</v>
      </c>
      <c r="O61" s="241">
        <f>ROUND(E61*N61,2)</f>
        <v>0</v>
      </c>
      <c r="P61" s="241">
        <v>0</v>
      </c>
      <c r="Q61" s="241">
        <f>ROUND(E61*P61,2)</f>
        <v>0</v>
      </c>
      <c r="R61" s="243"/>
      <c r="S61" s="243" t="s">
        <v>340</v>
      </c>
      <c r="T61" s="244" t="s">
        <v>182</v>
      </c>
      <c r="U61" s="222">
        <v>1</v>
      </c>
      <c r="V61" s="222">
        <f>ROUND(E61*U61,2)</f>
        <v>12</v>
      </c>
      <c r="W61" s="222"/>
      <c r="X61" s="222" t="s">
        <v>205</v>
      </c>
      <c r="Y61" s="222" t="s">
        <v>183</v>
      </c>
      <c r="Z61" s="212"/>
      <c r="AA61" s="212"/>
      <c r="AB61" s="212"/>
      <c r="AC61" s="212"/>
      <c r="AD61" s="212"/>
      <c r="AE61" s="212"/>
      <c r="AF61" s="212"/>
      <c r="AG61" s="212" t="s">
        <v>776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5">
      <c r="A62" s="238">
        <v>52</v>
      </c>
      <c r="B62" s="239" t="s">
        <v>1009</v>
      </c>
      <c r="C62" s="246" t="s">
        <v>1010</v>
      </c>
      <c r="D62" s="240" t="s">
        <v>242</v>
      </c>
      <c r="E62" s="241">
        <v>1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1">
        <v>0</v>
      </c>
      <c r="O62" s="241">
        <f>ROUND(E62*N62,2)</f>
        <v>0</v>
      </c>
      <c r="P62" s="241">
        <v>0</v>
      </c>
      <c r="Q62" s="241">
        <f>ROUND(E62*P62,2)</f>
        <v>0</v>
      </c>
      <c r="R62" s="243"/>
      <c r="S62" s="243" t="s">
        <v>340</v>
      </c>
      <c r="T62" s="244" t="s">
        <v>182</v>
      </c>
      <c r="U62" s="222">
        <v>0.61599999999999999</v>
      </c>
      <c r="V62" s="222">
        <f>ROUND(E62*U62,2)</f>
        <v>0.62</v>
      </c>
      <c r="W62" s="222"/>
      <c r="X62" s="222" t="s">
        <v>205</v>
      </c>
      <c r="Y62" s="222" t="s">
        <v>183</v>
      </c>
      <c r="Z62" s="212"/>
      <c r="AA62" s="212"/>
      <c r="AB62" s="212"/>
      <c r="AC62" s="212"/>
      <c r="AD62" s="212"/>
      <c r="AE62" s="212"/>
      <c r="AF62" s="212"/>
      <c r="AG62" s="212" t="s">
        <v>776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5">
      <c r="A63" s="238">
        <v>53</v>
      </c>
      <c r="B63" s="239" t="s">
        <v>1011</v>
      </c>
      <c r="C63" s="246" t="s">
        <v>1012</v>
      </c>
      <c r="D63" s="240" t="s">
        <v>242</v>
      </c>
      <c r="E63" s="241">
        <v>1</v>
      </c>
      <c r="F63" s="242"/>
      <c r="G63" s="243">
        <f>ROUND(E63*F63,2)</f>
        <v>0</v>
      </c>
      <c r="H63" s="242"/>
      <c r="I63" s="243">
        <f>ROUND(E63*H63,2)</f>
        <v>0</v>
      </c>
      <c r="J63" s="242"/>
      <c r="K63" s="243">
        <f>ROUND(E63*J63,2)</f>
        <v>0</v>
      </c>
      <c r="L63" s="243">
        <v>21</v>
      </c>
      <c r="M63" s="243">
        <f>G63*(1+L63/100)</f>
        <v>0</v>
      </c>
      <c r="N63" s="241">
        <v>0</v>
      </c>
      <c r="O63" s="241">
        <f>ROUND(E63*N63,2)</f>
        <v>0</v>
      </c>
      <c r="P63" s="241">
        <v>0</v>
      </c>
      <c r="Q63" s="241">
        <f>ROUND(E63*P63,2)</f>
        <v>0</v>
      </c>
      <c r="R63" s="243"/>
      <c r="S63" s="243" t="s">
        <v>340</v>
      </c>
      <c r="T63" s="244" t="s">
        <v>182</v>
      </c>
      <c r="U63" s="222">
        <v>1.0333300000000001</v>
      </c>
      <c r="V63" s="222">
        <f>ROUND(E63*U63,2)</f>
        <v>1.03</v>
      </c>
      <c r="W63" s="222"/>
      <c r="X63" s="222" t="s">
        <v>205</v>
      </c>
      <c r="Y63" s="222" t="s">
        <v>183</v>
      </c>
      <c r="Z63" s="212"/>
      <c r="AA63" s="212"/>
      <c r="AB63" s="212"/>
      <c r="AC63" s="212"/>
      <c r="AD63" s="212"/>
      <c r="AE63" s="212"/>
      <c r="AF63" s="212"/>
      <c r="AG63" s="212" t="s">
        <v>776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5">
      <c r="A64" s="238">
        <v>54</v>
      </c>
      <c r="B64" s="239" t="s">
        <v>1013</v>
      </c>
      <c r="C64" s="246" t="s">
        <v>1014</v>
      </c>
      <c r="D64" s="240" t="s">
        <v>242</v>
      </c>
      <c r="E64" s="241">
        <v>4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0</v>
      </c>
      <c r="O64" s="241">
        <f>ROUND(E64*N64,2)</f>
        <v>0</v>
      </c>
      <c r="P64" s="241">
        <v>0</v>
      </c>
      <c r="Q64" s="241">
        <f>ROUND(E64*P64,2)</f>
        <v>0</v>
      </c>
      <c r="R64" s="243"/>
      <c r="S64" s="243" t="s">
        <v>340</v>
      </c>
      <c r="T64" s="244" t="s">
        <v>182</v>
      </c>
      <c r="U64" s="222">
        <v>0.6</v>
      </c>
      <c r="V64" s="222">
        <f>ROUND(E64*U64,2)</f>
        <v>2.4</v>
      </c>
      <c r="W64" s="222"/>
      <c r="X64" s="222" t="s">
        <v>205</v>
      </c>
      <c r="Y64" s="222" t="s">
        <v>183</v>
      </c>
      <c r="Z64" s="212"/>
      <c r="AA64" s="212"/>
      <c r="AB64" s="212"/>
      <c r="AC64" s="212"/>
      <c r="AD64" s="212"/>
      <c r="AE64" s="212"/>
      <c r="AF64" s="212"/>
      <c r="AG64" s="212" t="s">
        <v>776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5">
      <c r="A65" s="238">
        <v>55</v>
      </c>
      <c r="B65" s="239" t="s">
        <v>1015</v>
      </c>
      <c r="C65" s="246" t="s">
        <v>1016</v>
      </c>
      <c r="D65" s="240" t="s">
        <v>242</v>
      </c>
      <c r="E65" s="241">
        <v>10</v>
      </c>
      <c r="F65" s="242"/>
      <c r="G65" s="243">
        <f>ROUND(E65*F65,2)</f>
        <v>0</v>
      </c>
      <c r="H65" s="242"/>
      <c r="I65" s="243">
        <f>ROUND(E65*H65,2)</f>
        <v>0</v>
      </c>
      <c r="J65" s="242"/>
      <c r="K65" s="243">
        <f>ROUND(E65*J65,2)</f>
        <v>0</v>
      </c>
      <c r="L65" s="243">
        <v>21</v>
      </c>
      <c r="M65" s="243">
        <f>G65*(1+L65/100)</f>
        <v>0</v>
      </c>
      <c r="N65" s="241">
        <v>0</v>
      </c>
      <c r="O65" s="241">
        <f>ROUND(E65*N65,2)</f>
        <v>0</v>
      </c>
      <c r="P65" s="241">
        <v>0</v>
      </c>
      <c r="Q65" s="241">
        <f>ROUND(E65*P65,2)</f>
        <v>0</v>
      </c>
      <c r="R65" s="243"/>
      <c r="S65" s="243" t="s">
        <v>340</v>
      </c>
      <c r="T65" s="244" t="s">
        <v>182</v>
      </c>
      <c r="U65" s="222">
        <v>0.4385</v>
      </c>
      <c r="V65" s="222">
        <f>ROUND(E65*U65,2)</f>
        <v>4.3899999999999997</v>
      </c>
      <c r="W65" s="222"/>
      <c r="X65" s="222" t="s">
        <v>205</v>
      </c>
      <c r="Y65" s="222" t="s">
        <v>183</v>
      </c>
      <c r="Z65" s="212"/>
      <c r="AA65" s="212"/>
      <c r="AB65" s="212"/>
      <c r="AC65" s="212"/>
      <c r="AD65" s="212"/>
      <c r="AE65" s="212"/>
      <c r="AF65" s="212"/>
      <c r="AG65" s="212" t="s">
        <v>776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5">
      <c r="A66" s="238">
        <v>56</v>
      </c>
      <c r="B66" s="239" t="s">
        <v>1017</v>
      </c>
      <c r="C66" s="246" t="s">
        <v>1018</v>
      </c>
      <c r="D66" s="240" t="s">
        <v>242</v>
      </c>
      <c r="E66" s="241">
        <v>13</v>
      </c>
      <c r="F66" s="242"/>
      <c r="G66" s="243">
        <f>ROUND(E66*F66,2)</f>
        <v>0</v>
      </c>
      <c r="H66" s="242"/>
      <c r="I66" s="243">
        <f>ROUND(E66*H66,2)</f>
        <v>0</v>
      </c>
      <c r="J66" s="242"/>
      <c r="K66" s="243">
        <f>ROUND(E66*J66,2)</f>
        <v>0</v>
      </c>
      <c r="L66" s="243">
        <v>21</v>
      </c>
      <c r="M66" s="243">
        <f>G66*(1+L66/100)</f>
        <v>0</v>
      </c>
      <c r="N66" s="241">
        <v>0</v>
      </c>
      <c r="O66" s="241">
        <f>ROUND(E66*N66,2)</f>
        <v>0</v>
      </c>
      <c r="P66" s="241">
        <v>0</v>
      </c>
      <c r="Q66" s="241">
        <f>ROUND(E66*P66,2)</f>
        <v>0</v>
      </c>
      <c r="R66" s="243"/>
      <c r="S66" s="243" t="s">
        <v>340</v>
      </c>
      <c r="T66" s="244" t="s">
        <v>182</v>
      </c>
      <c r="U66" s="222">
        <v>0.35</v>
      </c>
      <c r="V66" s="222">
        <f>ROUND(E66*U66,2)</f>
        <v>4.55</v>
      </c>
      <c r="W66" s="222"/>
      <c r="X66" s="222" t="s">
        <v>205</v>
      </c>
      <c r="Y66" s="222" t="s">
        <v>183</v>
      </c>
      <c r="Z66" s="212"/>
      <c r="AA66" s="212"/>
      <c r="AB66" s="212"/>
      <c r="AC66" s="212"/>
      <c r="AD66" s="212"/>
      <c r="AE66" s="212"/>
      <c r="AF66" s="212"/>
      <c r="AG66" s="212" t="s">
        <v>776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5">
      <c r="A67" s="238">
        <v>57</v>
      </c>
      <c r="B67" s="239" t="s">
        <v>1019</v>
      </c>
      <c r="C67" s="246" t="s">
        <v>1020</v>
      </c>
      <c r="D67" s="240" t="s">
        <v>242</v>
      </c>
      <c r="E67" s="241">
        <v>11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0</v>
      </c>
      <c r="O67" s="241">
        <f>ROUND(E67*N67,2)</f>
        <v>0</v>
      </c>
      <c r="P67" s="241">
        <v>0</v>
      </c>
      <c r="Q67" s="241">
        <f>ROUND(E67*P67,2)</f>
        <v>0</v>
      </c>
      <c r="R67" s="243"/>
      <c r="S67" s="243" t="s">
        <v>340</v>
      </c>
      <c r="T67" s="244" t="s">
        <v>182</v>
      </c>
      <c r="U67" s="222">
        <v>0.38333</v>
      </c>
      <c r="V67" s="222">
        <f>ROUND(E67*U67,2)</f>
        <v>4.22</v>
      </c>
      <c r="W67" s="222"/>
      <c r="X67" s="222" t="s">
        <v>205</v>
      </c>
      <c r="Y67" s="222" t="s">
        <v>183</v>
      </c>
      <c r="Z67" s="212"/>
      <c r="AA67" s="212"/>
      <c r="AB67" s="212"/>
      <c r="AC67" s="212"/>
      <c r="AD67" s="212"/>
      <c r="AE67" s="212"/>
      <c r="AF67" s="212"/>
      <c r="AG67" s="212" t="s">
        <v>776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38">
        <v>58</v>
      </c>
      <c r="B68" s="239" t="s">
        <v>1021</v>
      </c>
      <c r="C68" s="246" t="s">
        <v>1022</v>
      </c>
      <c r="D68" s="240" t="s">
        <v>242</v>
      </c>
      <c r="E68" s="241">
        <v>2</v>
      </c>
      <c r="F68" s="242"/>
      <c r="G68" s="243">
        <f>ROUND(E68*F68,2)</f>
        <v>0</v>
      </c>
      <c r="H68" s="242"/>
      <c r="I68" s="243">
        <f>ROUND(E68*H68,2)</f>
        <v>0</v>
      </c>
      <c r="J68" s="242"/>
      <c r="K68" s="243">
        <f>ROUND(E68*J68,2)</f>
        <v>0</v>
      </c>
      <c r="L68" s="243">
        <v>21</v>
      </c>
      <c r="M68" s="243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3"/>
      <c r="S68" s="243" t="s">
        <v>340</v>
      </c>
      <c r="T68" s="244" t="s">
        <v>182</v>
      </c>
      <c r="U68" s="222">
        <v>0.46300000000000002</v>
      </c>
      <c r="V68" s="222">
        <f>ROUND(E68*U68,2)</f>
        <v>0.93</v>
      </c>
      <c r="W68" s="222"/>
      <c r="X68" s="222" t="s">
        <v>205</v>
      </c>
      <c r="Y68" s="222" t="s">
        <v>183</v>
      </c>
      <c r="Z68" s="212"/>
      <c r="AA68" s="212"/>
      <c r="AB68" s="212"/>
      <c r="AC68" s="212"/>
      <c r="AD68" s="212"/>
      <c r="AE68" s="212"/>
      <c r="AF68" s="212"/>
      <c r="AG68" s="212" t="s">
        <v>776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5">
      <c r="A69" s="238">
        <v>59</v>
      </c>
      <c r="B69" s="239" t="s">
        <v>1023</v>
      </c>
      <c r="C69" s="246" t="s">
        <v>1024</v>
      </c>
      <c r="D69" s="240" t="s">
        <v>578</v>
      </c>
      <c r="E69" s="241">
        <v>12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1">
        <v>0</v>
      </c>
      <c r="O69" s="241">
        <f>ROUND(E69*N69,2)</f>
        <v>0</v>
      </c>
      <c r="P69" s="241">
        <v>0</v>
      </c>
      <c r="Q69" s="241">
        <f>ROUND(E69*P69,2)</f>
        <v>0</v>
      </c>
      <c r="R69" s="243"/>
      <c r="S69" s="243" t="s">
        <v>340</v>
      </c>
      <c r="T69" s="244" t="s">
        <v>182</v>
      </c>
      <c r="U69" s="222">
        <v>1</v>
      </c>
      <c r="V69" s="222">
        <f>ROUND(E69*U69,2)</f>
        <v>12</v>
      </c>
      <c r="W69" s="222"/>
      <c r="X69" s="222" t="s">
        <v>205</v>
      </c>
      <c r="Y69" s="222" t="s">
        <v>183</v>
      </c>
      <c r="Z69" s="212"/>
      <c r="AA69" s="212"/>
      <c r="AB69" s="212"/>
      <c r="AC69" s="212"/>
      <c r="AD69" s="212"/>
      <c r="AE69" s="212"/>
      <c r="AF69" s="212"/>
      <c r="AG69" s="212" t="s">
        <v>776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5">
      <c r="A70" s="238">
        <v>60</v>
      </c>
      <c r="B70" s="239" t="s">
        <v>1025</v>
      </c>
      <c r="C70" s="246" t="s">
        <v>1026</v>
      </c>
      <c r="D70" s="240" t="s">
        <v>242</v>
      </c>
      <c r="E70" s="241">
        <v>3</v>
      </c>
      <c r="F70" s="242"/>
      <c r="G70" s="243">
        <f>ROUND(E70*F70,2)</f>
        <v>0</v>
      </c>
      <c r="H70" s="242"/>
      <c r="I70" s="243">
        <f>ROUND(E70*H70,2)</f>
        <v>0</v>
      </c>
      <c r="J70" s="242"/>
      <c r="K70" s="243">
        <f>ROUND(E70*J70,2)</f>
        <v>0</v>
      </c>
      <c r="L70" s="243">
        <v>21</v>
      </c>
      <c r="M70" s="243">
        <f>G70*(1+L70/100)</f>
        <v>0</v>
      </c>
      <c r="N70" s="241">
        <v>0</v>
      </c>
      <c r="O70" s="241">
        <f>ROUND(E70*N70,2)</f>
        <v>0</v>
      </c>
      <c r="P70" s="241">
        <v>0</v>
      </c>
      <c r="Q70" s="241">
        <f>ROUND(E70*P70,2)</f>
        <v>0</v>
      </c>
      <c r="R70" s="243"/>
      <c r="S70" s="243" t="s">
        <v>340</v>
      </c>
      <c r="T70" s="244" t="s">
        <v>182</v>
      </c>
      <c r="U70" s="222">
        <v>0.32</v>
      </c>
      <c r="V70" s="222">
        <f>ROUND(E70*U70,2)</f>
        <v>0.96</v>
      </c>
      <c r="W70" s="222"/>
      <c r="X70" s="222" t="s">
        <v>205</v>
      </c>
      <c r="Y70" s="222" t="s">
        <v>183</v>
      </c>
      <c r="Z70" s="212"/>
      <c r="AA70" s="212"/>
      <c r="AB70" s="212"/>
      <c r="AC70" s="212"/>
      <c r="AD70" s="212"/>
      <c r="AE70" s="212"/>
      <c r="AF70" s="212"/>
      <c r="AG70" s="212" t="s">
        <v>776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5">
      <c r="A71" s="238">
        <v>61</v>
      </c>
      <c r="B71" s="239" t="s">
        <v>1027</v>
      </c>
      <c r="C71" s="246" t="s">
        <v>1028</v>
      </c>
      <c r="D71" s="240" t="s">
        <v>202</v>
      </c>
      <c r="E71" s="241">
        <v>360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1">
        <v>0</v>
      </c>
      <c r="O71" s="241">
        <f>ROUND(E71*N71,2)</f>
        <v>0</v>
      </c>
      <c r="P71" s="241">
        <v>0</v>
      </c>
      <c r="Q71" s="241">
        <f>ROUND(E71*P71,2)</f>
        <v>0</v>
      </c>
      <c r="R71" s="243"/>
      <c r="S71" s="243" t="s">
        <v>340</v>
      </c>
      <c r="T71" s="244" t="s">
        <v>182</v>
      </c>
      <c r="U71" s="222">
        <v>6.4829999999999999E-2</v>
      </c>
      <c r="V71" s="222">
        <f>ROUND(E71*U71,2)</f>
        <v>23.34</v>
      </c>
      <c r="W71" s="222"/>
      <c r="X71" s="222" t="s">
        <v>205</v>
      </c>
      <c r="Y71" s="222" t="s">
        <v>183</v>
      </c>
      <c r="Z71" s="212"/>
      <c r="AA71" s="212"/>
      <c r="AB71" s="212"/>
      <c r="AC71" s="212"/>
      <c r="AD71" s="212"/>
      <c r="AE71" s="212"/>
      <c r="AF71" s="212"/>
      <c r="AG71" s="212" t="s">
        <v>776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5">
      <c r="A72" s="238">
        <v>62</v>
      </c>
      <c r="B72" s="239" t="s">
        <v>1029</v>
      </c>
      <c r="C72" s="246" t="s">
        <v>1030</v>
      </c>
      <c r="D72" s="240" t="s">
        <v>202</v>
      </c>
      <c r="E72" s="241">
        <v>120</v>
      </c>
      <c r="F72" s="242"/>
      <c r="G72" s="243">
        <f>ROUND(E72*F72,2)</f>
        <v>0</v>
      </c>
      <c r="H72" s="242"/>
      <c r="I72" s="243">
        <f>ROUND(E72*H72,2)</f>
        <v>0</v>
      </c>
      <c r="J72" s="242"/>
      <c r="K72" s="243">
        <f>ROUND(E72*J72,2)</f>
        <v>0</v>
      </c>
      <c r="L72" s="243">
        <v>21</v>
      </c>
      <c r="M72" s="243">
        <f>G72*(1+L72/100)</f>
        <v>0</v>
      </c>
      <c r="N72" s="241">
        <v>0</v>
      </c>
      <c r="O72" s="241">
        <f>ROUND(E72*N72,2)</f>
        <v>0</v>
      </c>
      <c r="P72" s="241">
        <v>0</v>
      </c>
      <c r="Q72" s="241">
        <f>ROUND(E72*P72,2)</f>
        <v>0</v>
      </c>
      <c r="R72" s="243"/>
      <c r="S72" s="243" t="s">
        <v>340</v>
      </c>
      <c r="T72" s="244" t="s">
        <v>182</v>
      </c>
      <c r="U72" s="222">
        <v>6.4829999999999999E-2</v>
      </c>
      <c r="V72" s="222">
        <f>ROUND(E72*U72,2)</f>
        <v>7.78</v>
      </c>
      <c r="W72" s="222"/>
      <c r="X72" s="222" t="s">
        <v>205</v>
      </c>
      <c r="Y72" s="222" t="s">
        <v>183</v>
      </c>
      <c r="Z72" s="212"/>
      <c r="AA72" s="212"/>
      <c r="AB72" s="212"/>
      <c r="AC72" s="212"/>
      <c r="AD72" s="212"/>
      <c r="AE72" s="212"/>
      <c r="AF72" s="212"/>
      <c r="AG72" s="212" t="s">
        <v>776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5">
      <c r="A73" s="238">
        <v>63</v>
      </c>
      <c r="B73" s="239" t="s">
        <v>1031</v>
      </c>
      <c r="C73" s="246" t="s">
        <v>1032</v>
      </c>
      <c r="D73" s="240" t="s">
        <v>242</v>
      </c>
      <c r="E73" s="241">
        <v>2</v>
      </c>
      <c r="F73" s="242"/>
      <c r="G73" s="243">
        <f>ROUND(E73*F73,2)</f>
        <v>0</v>
      </c>
      <c r="H73" s="242"/>
      <c r="I73" s="243">
        <f>ROUND(E73*H73,2)</f>
        <v>0</v>
      </c>
      <c r="J73" s="242"/>
      <c r="K73" s="243">
        <f>ROUND(E73*J73,2)</f>
        <v>0</v>
      </c>
      <c r="L73" s="243">
        <v>21</v>
      </c>
      <c r="M73" s="243">
        <f>G73*(1+L73/100)</f>
        <v>0</v>
      </c>
      <c r="N73" s="241">
        <v>0</v>
      </c>
      <c r="O73" s="241">
        <f>ROUND(E73*N73,2)</f>
        <v>0</v>
      </c>
      <c r="P73" s="241">
        <v>0</v>
      </c>
      <c r="Q73" s="241">
        <f>ROUND(E73*P73,2)</f>
        <v>0</v>
      </c>
      <c r="R73" s="243"/>
      <c r="S73" s="243" t="s">
        <v>340</v>
      </c>
      <c r="T73" s="244" t="s">
        <v>182</v>
      </c>
      <c r="U73" s="222">
        <v>0.47982999999999998</v>
      </c>
      <c r="V73" s="222">
        <f>ROUND(E73*U73,2)</f>
        <v>0.96</v>
      </c>
      <c r="W73" s="222"/>
      <c r="X73" s="222" t="s">
        <v>205</v>
      </c>
      <c r="Y73" s="222" t="s">
        <v>183</v>
      </c>
      <c r="Z73" s="212"/>
      <c r="AA73" s="212"/>
      <c r="AB73" s="212"/>
      <c r="AC73" s="212"/>
      <c r="AD73" s="212"/>
      <c r="AE73" s="212"/>
      <c r="AF73" s="212"/>
      <c r="AG73" s="212" t="s">
        <v>776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5">
      <c r="A74" s="238">
        <v>64</v>
      </c>
      <c r="B74" s="239" t="s">
        <v>1031</v>
      </c>
      <c r="C74" s="246" t="s">
        <v>1033</v>
      </c>
      <c r="D74" s="240" t="s">
        <v>242</v>
      </c>
      <c r="E74" s="241">
        <v>1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21</v>
      </c>
      <c r="M74" s="243">
        <f>G74*(1+L74/100)</f>
        <v>0</v>
      </c>
      <c r="N74" s="241">
        <v>0</v>
      </c>
      <c r="O74" s="241">
        <f>ROUND(E74*N74,2)</f>
        <v>0</v>
      </c>
      <c r="P74" s="241">
        <v>0</v>
      </c>
      <c r="Q74" s="241">
        <f>ROUND(E74*P74,2)</f>
        <v>0</v>
      </c>
      <c r="R74" s="243"/>
      <c r="S74" s="243" t="s">
        <v>340</v>
      </c>
      <c r="T74" s="244" t="s">
        <v>182</v>
      </c>
      <c r="U74" s="222">
        <v>0.47982999999999998</v>
      </c>
      <c r="V74" s="222">
        <f>ROUND(E74*U74,2)</f>
        <v>0.48</v>
      </c>
      <c r="W74" s="222"/>
      <c r="X74" s="222" t="s">
        <v>965</v>
      </c>
      <c r="Y74" s="222" t="s">
        <v>183</v>
      </c>
      <c r="Z74" s="212"/>
      <c r="AA74" s="212"/>
      <c r="AB74" s="212"/>
      <c r="AC74" s="212"/>
      <c r="AD74" s="212"/>
      <c r="AE74" s="212"/>
      <c r="AF74" s="212"/>
      <c r="AG74" s="212" t="s">
        <v>966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5">
      <c r="A75" s="238">
        <v>65</v>
      </c>
      <c r="B75" s="239" t="s">
        <v>1034</v>
      </c>
      <c r="C75" s="246" t="s">
        <v>1035</v>
      </c>
      <c r="D75" s="240" t="s">
        <v>242</v>
      </c>
      <c r="E75" s="241">
        <v>1</v>
      </c>
      <c r="F75" s="242"/>
      <c r="G75" s="243">
        <f>ROUND(E75*F75,2)</f>
        <v>0</v>
      </c>
      <c r="H75" s="242"/>
      <c r="I75" s="243">
        <f>ROUND(E75*H75,2)</f>
        <v>0</v>
      </c>
      <c r="J75" s="242"/>
      <c r="K75" s="243">
        <f>ROUND(E75*J75,2)</f>
        <v>0</v>
      </c>
      <c r="L75" s="243">
        <v>21</v>
      </c>
      <c r="M75" s="243">
        <f>G75*(1+L75/100)</f>
        <v>0</v>
      </c>
      <c r="N75" s="241">
        <v>0</v>
      </c>
      <c r="O75" s="241">
        <f>ROUND(E75*N75,2)</f>
        <v>0</v>
      </c>
      <c r="P75" s="241">
        <v>0</v>
      </c>
      <c r="Q75" s="241">
        <f>ROUND(E75*P75,2)</f>
        <v>0</v>
      </c>
      <c r="R75" s="243"/>
      <c r="S75" s="243" t="s">
        <v>340</v>
      </c>
      <c r="T75" s="244" t="s">
        <v>182</v>
      </c>
      <c r="U75" s="222">
        <v>0.44967000000000001</v>
      </c>
      <c r="V75" s="222">
        <f>ROUND(E75*U75,2)</f>
        <v>0.45</v>
      </c>
      <c r="W75" s="222"/>
      <c r="X75" s="222" t="s">
        <v>205</v>
      </c>
      <c r="Y75" s="222" t="s">
        <v>183</v>
      </c>
      <c r="Z75" s="212"/>
      <c r="AA75" s="212"/>
      <c r="AB75" s="212"/>
      <c r="AC75" s="212"/>
      <c r="AD75" s="212"/>
      <c r="AE75" s="212"/>
      <c r="AF75" s="212"/>
      <c r="AG75" s="212" t="s">
        <v>776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5">
      <c r="A76" s="238">
        <v>66</v>
      </c>
      <c r="B76" s="239" t="s">
        <v>1036</v>
      </c>
      <c r="C76" s="246" t="s">
        <v>1037</v>
      </c>
      <c r="D76" s="240" t="s">
        <v>242</v>
      </c>
      <c r="E76" s="241">
        <v>1</v>
      </c>
      <c r="F76" s="242"/>
      <c r="G76" s="243">
        <f>ROUND(E76*F76,2)</f>
        <v>0</v>
      </c>
      <c r="H76" s="242"/>
      <c r="I76" s="243">
        <f>ROUND(E76*H76,2)</f>
        <v>0</v>
      </c>
      <c r="J76" s="242"/>
      <c r="K76" s="243">
        <f>ROUND(E76*J76,2)</f>
        <v>0</v>
      </c>
      <c r="L76" s="243">
        <v>21</v>
      </c>
      <c r="M76" s="243">
        <f>G76*(1+L76/100)</f>
        <v>0</v>
      </c>
      <c r="N76" s="241">
        <v>0</v>
      </c>
      <c r="O76" s="241">
        <f>ROUND(E76*N76,2)</f>
        <v>0</v>
      </c>
      <c r="P76" s="241">
        <v>0</v>
      </c>
      <c r="Q76" s="241">
        <f>ROUND(E76*P76,2)</f>
        <v>0</v>
      </c>
      <c r="R76" s="243"/>
      <c r="S76" s="243" t="s">
        <v>340</v>
      </c>
      <c r="T76" s="244" t="s">
        <v>182</v>
      </c>
      <c r="U76" s="222">
        <v>0.222</v>
      </c>
      <c r="V76" s="222">
        <f>ROUND(E76*U76,2)</f>
        <v>0.22</v>
      </c>
      <c r="W76" s="222"/>
      <c r="X76" s="222" t="s">
        <v>205</v>
      </c>
      <c r="Y76" s="222" t="s">
        <v>183</v>
      </c>
      <c r="Z76" s="212"/>
      <c r="AA76" s="212"/>
      <c r="AB76" s="212"/>
      <c r="AC76" s="212"/>
      <c r="AD76" s="212"/>
      <c r="AE76" s="212"/>
      <c r="AF76" s="212"/>
      <c r="AG76" s="212" t="s">
        <v>776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5">
      <c r="A77" s="238">
        <v>67</v>
      </c>
      <c r="B77" s="239" t="s">
        <v>1038</v>
      </c>
      <c r="C77" s="246" t="s">
        <v>1039</v>
      </c>
      <c r="D77" s="240" t="s">
        <v>242</v>
      </c>
      <c r="E77" s="241">
        <v>1</v>
      </c>
      <c r="F77" s="242"/>
      <c r="G77" s="243">
        <f>ROUND(E77*F77,2)</f>
        <v>0</v>
      </c>
      <c r="H77" s="242"/>
      <c r="I77" s="243">
        <f>ROUND(E77*H77,2)</f>
        <v>0</v>
      </c>
      <c r="J77" s="242"/>
      <c r="K77" s="243">
        <f>ROUND(E77*J77,2)</f>
        <v>0</v>
      </c>
      <c r="L77" s="243">
        <v>21</v>
      </c>
      <c r="M77" s="243">
        <f>G77*(1+L77/100)</f>
        <v>0</v>
      </c>
      <c r="N77" s="241">
        <v>0</v>
      </c>
      <c r="O77" s="241">
        <f>ROUND(E77*N77,2)</f>
        <v>0</v>
      </c>
      <c r="P77" s="241">
        <v>0</v>
      </c>
      <c r="Q77" s="241">
        <f>ROUND(E77*P77,2)</f>
        <v>0</v>
      </c>
      <c r="R77" s="243"/>
      <c r="S77" s="243" t="s">
        <v>340</v>
      </c>
      <c r="T77" s="244" t="s">
        <v>182</v>
      </c>
      <c r="U77" s="222">
        <v>0.222</v>
      </c>
      <c r="V77" s="222">
        <f>ROUND(E77*U77,2)</f>
        <v>0.22</v>
      </c>
      <c r="W77" s="222"/>
      <c r="X77" s="222" t="s">
        <v>205</v>
      </c>
      <c r="Y77" s="222" t="s">
        <v>183</v>
      </c>
      <c r="Z77" s="212"/>
      <c r="AA77" s="212"/>
      <c r="AB77" s="212"/>
      <c r="AC77" s="212"/>
      <c r="AD77" s="212"/>
      <c r="AE77" s="212"/>
      <c r="AF77" s="212"/>
      <c r="AG77" s="212" t="s">
        <v>776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5">
      <c r="A78" s="238">
        <v>68</v>
      </c>
      <c r="B78" s="239" t="s">
        <v>1040</v>
      </c>
      <c r="C78" s="246" t="s">
        <v>1041</v>
      </c>
      <c r="D78" s="240" t="s">
        <v>242</v>
      </c>
      <c r="E78" s="241">
        <v>1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3"/>
      <c r="S78" s="243" t="s">
        <v>340</v>
      </c>
      <c r="T78" s="244" t="s">
        <v>182</v>
      </c>
      <c r="U78" s="222">
        <v>0.60582999999999998</v>
      </c>
      <c r="V78" s="222">
        <f>ROUND(E78*U78,2)</f>
        <v>0.61</v>
      </c>
      <c r="W78" s="222"/>
      <c r="X78" s="222" t="s">
        <v>205</v>
      </c>
      <c r="Y78" s="222" t="s">
        <v>183</v>
      </c>
      <c r="Z78" s="212"/>
      <c r="AA78" s="212"/>
      <c r="AB78" s="212"/>
      <c r="AC78" s="212"/>
      <c r="AD78" s="212"/>
      <c r="AE78" s="212"/>
      <c r="AF78" s="212"/>
      <c r="AG78" s="212" t="s">
        <v>776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5">
      <c r="A79" s="238">
        <v>69</v>
      </c>
      <c r="B79" s="239" t="s">
        <v>1042</v>
      </c>
      <c r="C79" s="246" t="s">
        <v>1043</v>
      </c>
      <c r="D79" s="240" t="s">
        <v>242</v>
      </c>
      <c r="E79" s="241">
        <v>1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0</v>
      </c>
      <c r="O79" s="241">
        <f>ROUND(E79*N79,2)</f>
        <v>0</v>
      </c>
      <c r="P79" s="241">
        <v>0</v>
      </c>
      <c r="Q79" s="241">
        <f>ROUND(E79*P79,2)</f>
        <v>0</v>
      </c>
      <c r="R79" s="243"/>
      <c r="S79" s="243" t="s">
        <v>340</v>
      </c>
      <c r="T79" s="244" t="s">
        <v>182</v>
      </c>
      <c r="U79" s="222">
        <v>0.60582999999999998</v>
      </c>
      <c r="V79" s="222">
        <f>ROUND(E79*U79,2)</f>
        <v>0.61</v>
      </c>
      <c r="W79" s="222"/>
      <c r="X79" s="222" t="s">
        <v>205</v>
      </c>
      <c r="Y79" s="222" t="s">
        <v>183</v>
      </c>
      <c r="Z79" s="212"/>
      <c r="AA79" s="212"/>
      <c r="AB79" s="212"/>
      <c r="AC79" s="212"/>
      <c r="AD79" s="212"/>
      <c r="AE79" s="212"/>
      <c r="AF79" s="212"/>
      <c r="AG79" s="212" t="s">
        <v>776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5">
      <c r="A80" s="238">
        <v>70</v>
      </c>
      <c r="B80" s="239" t="s">
        <v>1044</v>
      </c>
      <c r="C80" s="246" t="s">
        <v>1045</v>
      </c>
      <c r="D80" s="240" t="s">
        <v>242</v>
      </c>
      <c r="E80" s="241">
        <v>1</v>
      </c>
      <c r="F80" s="242"/>
      <c r="G80" s="243">
        <f>ROUND(E80*F80,2)</f>
        <v>0</v>
      </c>
      <c r="H80" s="242"/>
      <c r="I80" s="243">
        <f>ROUND(E80*H80,2)</f>
        <v>0</v>
      </c>
      <c r="J80" s="242"/>
      <c r="K80" s="243">
        <f>ROUND(E80*J80,2)</f>
        <v>0</v>
      </c>
      <c r="L80" s="243">
        <v>21</v>
      </c>
      <c r="M80" s="243">
        <f>G80*(1+L80/100)</f>
        <v>0</v>
      </c>
      <c r="N80" s="241">
        <v>0</v>
      </c>
      <c r="O80" s="241">
        <f>ROUND(E80*N80,2)</f>
        <v>0</v>
      </c>
      <c r="P80" s="241">
        <v>0</v>
      </c>
      <c r="Q80" s="241">
        <f>ROUND(E80*P80,2)</f>
        <v>0</v>
      </c>
      <c r="R80" s="243"/>
      <c r="S80" s="243" t="s">
        <v>340</v>
      </c>
      <c r="T80" s="244" t="s">
        <v>182</v>
      </c>
      <c r="U80" s="222">
        <v>0.60582999999999998</v>
      </c>
      <c r="V80" s="222">
        <f>ROUND(E80*U80,2)</f>
        <v>0.61</v>
      </c>
      <c r="W80" s="222"/>
      <c r="X80" s="222" t="s">
        <v>205</v>
      </c>
      <c r="Y80" s="222" t="s">
        <v>183</v>
      </c>
      <c r="Z80" s="212"/>
      <c r="AA80" s="212"/>
      <c r="AB80" s="212"/>
      <c r="AC80" s="212"/>
      <c r="AD80" s="212"/>
      <c r="AE80" s="212"/>
      <c r="AF80" s="212"/>
      <c r="AG80" s="212" t="s">
        <v>776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5">
      <c r="A81" s="238">
        <v>71</v>
      </c>
      <c r="B81" s="239" t="s">
        <v>1046</v>
      </c>
      <c r="C81" s="246" t="s">
        <v>1047</v>
      </c>
      <c r="D81" s="240" t="s">
        <v>202</v>
      </c>
      <c r="E81" s="241">
        <v>115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/>
      <c r="S81" s="243" t="s">
        <v>340</v>
      </c>
      <c r="T81" s="244" t="s">
        <v>182</v>
      </c>
      <c r="U81" s="222">
        <v>0.18933</v>
      </c>
      <c r="V81" s="222">
        <f>ROUND(E81*U81,2)</f>
        <v>21.77</v>
      </c>
      <c r="W81" s="222"/>
      <c r="X81" s="222" t="s">
        <v>205</v>
      </c>
      <c r="Y81" s="222" t="s">
        <v>183</v>
      </c>
      <c r="Z81" s="212"/>
      <c r="AA81" s="212"/>
      <c r="AB81" s="212"/>
      <c r="AC81" s="212"/>
      <c r="AD81" s="212"/>
      <c r="AE81" s="212"/>
      <c r="AF81" s="212"/>
      <c r="AG81" s="212" t="s">
        <v>776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5">
      <c r="A82" s="224" t="s">
        <v>176</v>
      </c>
      <c r="B82" s="225" t="s">
        <v>145</v>
      </c>
      <c r="C82" s="245" t="s">
        <v>27</v>
      </c>
      <c r="D82" s="226"/>
      <c r="E82" s="227"/>
      <c r="F82" s="228"/>
      <c r="G82" s="228">
        <f>SUMIF(AG83:AG86,"&lt;&gt;NOR",G83:G86)</f>
        <v>0</v>
      </c>
      <c r="H82" s="228"/>
      <c r="I82" s="228">
        <f>SUM(I83:I86)</f>
        <v>0</v>
      </c>
      <c r="J82" s="228"/>
      <c r="K82" s="228">
        <f>SUM(K83:K86)</f>
        <v>0</v>
      </c>
      <c r="L82" s="228"/>
      <c r="M82" s="228">
        <f>SUM(M83:M86)</f>
        <v>0</v>
      </c>
      <c r="N82" s="227"/>
      <c r="O82" s="227">
        <f>SUM(O83:O86)</f>
        <v>0</v>
      </c>
      <c r="P82" s="227"/>
      <c r="Q82" s="227">
        <f>SUM(Q83:Q86)</f>
        <v>0</v>
      </c>
      <c r="R82" s="228"/>
      <c r="S82" s="228"/>
      <c r="T82" s="229"/>
      <c r="U82" s="223"/>
      <c r="V82" s="223">
        <f>SUM(V83:V86)</f>
        <v>0</v>
      </c>
      <c r="W82" s="223"/>
      <c r="X82" s="223"/>
      <c r="Y82" s="223"/>
      <c r="AG82" t="s">
        <v>177</v>
      </c>
    </row>
    <row r="83" spans="1:60" outlineLevel="1" x14ac:dyDescent="0.25">
      <c r="A83" s="238">
        <v>72</v>
      </c>
      <c r="B83" s="239" t="s">
        <v>931</v>
      </c>
      <c r="C83" s="246" t="s">
        <v>572</v>
      </c>
      <c r="D83" s="240" t="s">
        <v>180</v>
      </c>
      <c r="E83" s="241">
        <v>1</v>
      </c>
      <c r="F83" s="242"/>
      <c r="G83" s="243">
        <f>ROUND(E83*F83,2)</f>
        <v>0</v>
      </c>
      <c r="H83" s="242"/>
      <c r="I83" s="243">
        <f>ROUND(E83*H83,2)</f>
        <v>0</v>
      </c>
      <c r="J83" s="242"/>
      <c r="K83" s="243">
        <f>ROUND(E83*J83,2)</f>
        <v>0</v>
      </c>
      <c r="L83" s="243">
        <v>21</v>
      </c>
      <c r="M83" s="243">
        <f>G83*(1+L83/100)</f>
        <v>0</v>
      </c>
      <c r="N83" s="241">
        <v>0</v>
      </c>
      <c r="O83" s="241">
        <f>ROUND(E83*N83,2)</f>
        <v>0</v>
      </c>
      <c r="P83" s="241">
        <v>0</v>
      </c>
      <c r="Q83" s="241">
        <f>ROUND(E83*P83,2)</f>
        <v>0</v>
      </c>
      <c r="R83" s="243"/>
      <c r="S83" s="243" t="s">
        <v>340</v>
      </c>
      <c r="T83" s="244" t="s">
        <v>182</v>
      </c>
      <c r="U83" s="222">
        <v>0</v>
      </c>
      <c r="V83" s="222">
        <f>ROUND(E83*U83,2)</f>
        <v>0</v>
      </c>
      <c r="W83" s="222"/>
      <c r="X83" s="222" t="s">
        <v>205</v>
      </c>
      <c r="Y83" s="222" t="s">
        <v>183</v>
      </c>
      <c r="Z83" s="212"/>
      <c r="AA83" s="212"/>
      <c r="AB83" s="212"/>
      <c r="AC83" s="212"/>
      <c r="AD83" s="212"/>
      <c r="AE83" s="212"/>
      <c r="AF83" s="212"/>
      <c r="AG83" s="212" t="s">
        <v>776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5">
      <c r="A84" s="238">
        <v>73</v>
      </c>
      <c r="B84" s="239" t="s">
        <v>195</v>
      </c>
      <c r="C84" s="246" t="s">
        <v>196</v>
      </c>
      <c r="D84" s="240" t="s">
        <v>180</v>
      </c>
      <c r="E84" s="241">
        <v>1</v>
      </c>
      <c r="F84" s="242"/>
      <c r="G84" s="243">
        <f>ROUND(E84*F84,2)</f>
        <v>0</v>
      </c>
      <c r="H84" s="242"/>
      <c r="I84" s="243">
        <f>ROUND(E84*H84,2)</f>
        <v>0</v>
      </c>
      <c r="J84" s="242"/>
      <c r="K84" s="243">
        <f>ROUND(E84*J84,2)</f>
        <v>0</v>
      </c>
      <c r="L84" s="243">
        <v>21</v>
      </c>
      <c r="M84" s="243">
        <f>G84*(1+L84/100)</f>
        <v>0</v>
      </c>
      <c r="N84" s="241">
        <v>0</v>
      </c>
      <c r="O84" s="241">
        <f>ROUND(E84*N84,2)</f>
        <v>0</v>
      </c>
      <c r="P84" s="241">
        <v>0</v>
      </c>
      <c r="Q84" s="241">
        <f>ROUND(E84*P84,2)</f>
        <v>0</v>
      </c>
      <c r="R84" s="243"/>
      <c r="S84" s="243" t="s">
        <v>340</v>
      </c>
      <c r="T84" s="244" t="s">
        <v>182</v>
      </c>
      <c r="U84" s="222">
        <v>0</v>
      </c>
      <c r="V84" s="222">
        <f>ROUND(E84*U84,2)</f>
        <v>0</v>
      </c>
      <c r="W84" s="222"/>
      <c r="X84" s="222" t="s">
        <v>205</v>
      </c>
      <c r="Y84" s="222" t="s">
        <v>183</v>
      </c>
      <c r="Z84" s="212"/>
      <c r="AA84" s="212"/>
      <c r="AB84" s="212"/>
      <c r="AC84" s="212"/>
      <c r="AD84" s="212"/>
      <c r="AE84" s="212"/>
      <c r="AF84" s="212"/>
      <c r="AG84" s="212" t="s">
        <v>776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5">
      <c r="A85" s="238">
        <v>74</v>
      </c>
      <c r="B85" s="239" t="s">
        <v>932</v>
      </c>
      <c r="C85" s="246" t="s">
        <v>933</v>
      </c>
      <c r="D85" s="240" t="s">
        <v>180</v>
      </c>
      <c r="E85" s="241">
        <v>1</v>
      </c>
      <c r="F85" s="242"/>
      <c r="G85" s="243">
        <f>ROUND(E85*F85,2)</f>
        <v>0</v>
      </c>
      <c r="H85" s="242"/>
      <c r="I85" s="243">
        <f>ROUND(E85*H85,2)</f>
        <v>0</v>
      </c>
      <c r="J85" s="242"/>
      <c r="K85" s="243">
        <f>ROUND(E85*J85,2)</f>
        <v>0</v>
      </c>
      <c r="L85" s="243">
        <v>21</v>
      </c>
      <c r="M85" s="243">
        <f>G85*(1+L85/100)</f>
        <v>0</v>
      </c>
      <c r="N85" s="241">
        <v>0</v>
      </c>
      <c r="O85" s="241">
        <f>ROUND(E85*N85,2)</f>
        <v>0</v>
      </c>
      <c r="P85" s="241">
        <v>0</v>
      </c>
      <c r="Q85" s="241">
        <f>ROUND(E85*P85,2)</f>
        <v>0</v>
      </c>
      <c r="R85" s="243"/>
      <c r="S85" s="243" t="s">
        <v>340</v>
      </c>
      <c r="T85" s="244" t="s">
        <v>182</v>
      </c>
      <c r="U85" s="222">
        <v>0</v>
      </c>
      <c r="V85" s="222">
        <f>ROUND(E85*U85,2)</f>
        <v>0</v>
      </c>
      <c r="W85" s="222"/>
      <c r="X85" s="222" t="s">
        <v>205</v>
      </c>
      <c r="Y85" s="222" t="s">
        <v>183</v>
      </c>
      <c r="Z85" s="212"/>
      <c r="AA85" s="212"/>
      <c r="AB85" s="212"/>
      <c r="AC85" s="212"/>
      <c r="AD85" s="212"/>
      <c r="AE85" s="212"/>
      <c r="AF85" s="212"/>
      <c r="AG85" s="212" t="s">
        <v>776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5">
      <c r="A86" s="231">
        <v>75</v>
      </c>
      <c r="B86" s="232" t="s">
        <v>934</v>
      </c>
      <c r="C86" s="247" t="s">
        <v>935</v>
      </c>
      <c r="D86" s="233" t="s">
        <v>180</v>
      </c>
      <c r="E86" s="234">
        <v>1</v>
      </c>
      <c r="F86" s="235"/>
      <c r="G86" s="236">
        <f>ROUND(E86*F86,2)</f>
        <v>0</v>
      </c>
      <c r="H86" s="235"/>
      <c r="I86" s="236">
        <f>ROUND(E86*H86,2)</f>
        <v>0</v>
      </c>
      <c r="J86" s="235"/>
      <c r="K86" s="236">
        <f>ROUND(E86*J86,2)</f>
        <v>0</v>
      </c>
      <c r="L86" s="236">
        <v>21</v>
      </c>
      <c r="M86" s="236">
        <f>G86*(1+L86/100)</f>
        <v>0</v>
      </c>
      <c r="N86" s="234">
        <v>0</v>
      </c>
      <c r="O86" s="234">
        <f>ROUND(E86*N86,2)</f>
        <v>0</v>
      </c>
      <c r="P86" s="234">
        <v>0</v>
      </c>
      <c r="Q86" s="234">
        <f>ROUND(E86*P86,2)</f>
        <v>0</v>
      </c>
      <c r="R86" s="236"/>
      <c r="S86" s="236" t="s">
        <v>340</v>
      </c>
      <c r="T86" s="237" t="s">
        <v>182</v>
      </c>
      <c r="U86" s="222">
        <v>0</v>
      </c>
      <c r="V86" s="222">
        <f>ROUND(E86*U86,2)</f>
        <v>0</v>
      </c>
      <c r="W86" s="222"/>
      <c r="X86" s="222" t="s">
        <v>205</v>
      </c>
      <c r="Y86" s="222" t="s">
        <v>183</v>
      </c>
      <c r="Z86" s="212"/>
      <c r="AA86" s="212"/>
      <c r="AB86" s="212"/>
      <c r="AC86" s="212"/>
      <c r="AD86" s="212"/>
      <c r="AE86" s="212"/>
      <c r="AF86" s="212"/>
      <c r="AG86" s="212" t="s">
        <v>776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x14ac:dyDescent="0.25">
      <c r="A87" s="3"/>
      <c r="B87" s="4"/>
      <c r="C87" s="248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E87">
        <v>12</v>
      </c>
      <c r="AF87">
        <v>21</v>
      </c>
      <c r="AG87" t="s">
        <v>162</v>
      </c>
    </row>
    <row r="88" spans="1:60" x14ac:dyDescent="0.25">
      <c r="A88" s="215"/>
      <c r="B88" s="216" t="s">
        <v>29</v>
      </c>
      <c r="C88" s="249"/>
      <c r="D88" s="217"/>
      <c r="E88" s="218"/>
      <c r="F88" s="218"/>
      <c r="G88" s="230">
        <f>G8+G10+G21+G82</f>
        <v>0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E88">
        <f>SUMIF(L7:L86,AE87,G7:G86)</f>
        <v>0</v>
      </c>
      <c r="AF88">
        <f>SUMIF(L7:L86,AF87,G7:G86)</f>
        <v>0</v>
      </c>
      <c r="AG88" t="s">
        <v>197</v>
      </c>
    </row>
    <row r="89" spans="1:60" x14ac:dyDescent="0.25">
      <c r="C89" s="250"/>
      <c r="D89" s="10"/>
      <c r="AG89" t="s">
        <v>198</v>
      </c>
    </row>
    <row r="90" spans="1:60" x14ac:dyDescent="0.25">
      <c r="D90" s="10"/>
    </row>
    <row r="91" spans="1:60" x14ac:dyDescent="0.25">
      <c r="D91" s="10"/>
    </row>
    <row r="92" spans="1:60" x14ac:dyDescent="0.25">
      <c r="D92" s="10"/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dp1WqnmZfc1358xApkOvX2Zh97fJSvcz/xVmntQF4xWsZbFAxmkmaUwrJZUPgGsS0pofsFQvoJIkn42jD2X3uw==" saltValue="xZ+b/jcLAM7Sm+gKHqQ8s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52760-3CD8-4899-BE68-1F4B41DA340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199</v>
      </c>
      <c r="B1" s="197"/>
      <c r="C1" s="197"/>
      <c r="D1" s="197"/>
      <c r="E1" s="197"/>
      <c r="F1" s="197"/>
      <c r="G1" s="197"/>
      <c r="AG1" t="s">
        <v>148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149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149</v>
      </c>
      <c r="AG3" t="s">
        <v>152</v>
      </c>
    </row>
    <row r="4" spans="1:60" ht="25.05" customHeight="1" x14ac:dyDescent="0.25">
      <c r="A4" s="202" t="s">
        <v>9</v>
      </c>
      <c r="B4" s="203" t="s">
        <v>66</v>
      </c>
      <c r="C4" s="204" t="s">
        <v>67</v>
      </c>
      <c r="D4" s="205"/>
      <c r="E4" s="205"/>
      <c r="F4" s="205"/>
      <c r="G4" s="206"/>
      <c r="AG4" t="s">
        <v>153</v>
      </c>
    </row>
    <row r="5" spans="1:60" x14ac:dyDescent="0.25">
      <c r="D5" s="10"/>
    </row>
    <row r="6" spans="1:60" ht="39.6" x14ac:dyDescent="0.25">
      <c r="A6" s="208" t="s">
        <v>154</v>
      </c>
      <c r="B6" s="210" t="s">
        <v>155</v>
      </c>
      <c r="C6" s="210" t="s">
        <v>156</v>
      </c>
      <c r="D6" s="209" t="s">
        <v>157</v>
      </c>
      <c r="E6" s="208" t="s">
        <v>158</v>
      </c>
      <c r="F6" s="207" t="s">
        <v>159</v>
      </c>
      <c r="G6" s="208" t="s">
        <v>29</v>
      </c>
      <c r="H6" s="211" t="s">
        <v>30</v>
      </c>
      <c r="I6" s="211" t="s">
        <v>160</v>
      </c>
      <c r="J6" s="211" t="s">
        <v>31</v>
      </c>
      <c r="K6" s="211" t="s">
        <v>161</v>
      </c>
      <c r="L6" s="211" t="s">
        <v>162</v>
      </c>
      <c r="M6" s="211" t="s">
        <v>163</v>
      </c>
      <c r="N6" s="211" t="s">
        <v>164</v>
      </c>
      <c r="O6" s="211" t="s">
        <v>165</v>
      </c>
      <c r="P6" s="211" t="s">
        <v>166</v>
      </c>
      <c r="Q6" s="211" t="s">
        <v>167</v>
      </c>
      <c r="R6" s="211" t="s">
        <v>168</v>
      </c>
      <c r="S6" s="211" t="s">
        <v>169</v>
      </c>
      <c r="T6" s="211" t="s">
        <v>170</v>
      </c>
      <c r="U6" s="211" t="s">
        <v>171</v>
      </c>
      <c r="V6" s="211" t="s">
        <v>172</v>
      </c>
      <c r="W6" s="211" t="s">
        <v>173</v>
      </c>
      <c r="X6" s="211" t="s">
        <v>174</v>
      </c>
      <c r="Y6" s="211" t="s">
        <v>175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176</v>
      </c>
      <c r="B8" s="225" t="s">
        <v>107</v>
      </c>
      <c r="C8" s="245" t="s">
        <v>108</v>
      </c>
      <c r="D8" s="226"/>
      <c r="E8" s="227"/>
      <c r="F8" s="228"/>
      <c r="G8" s="228">
        <f>SUMIF(AG9:AG10,"&lt;&gt;NOR",G9:G10)</f>
        <v>0</v>
      </c>
      <c r="H8" s="228"/>
      <c r="I8" s="228">
        <f>SUM(I9:I10)</f>
        <v>0</v>
      </c>
      <c r="J8" s="228"/>
      <c r="K8" s="228">
        <f>SUM(K9:K10)</f>
        <v>0</v>
      </c>
      <c r="L8" s="228"/>
      <c r="M8" s="228">
        <f>SUM(M9:M10)</f>
        <v>0</v>
      </c>
      <c r="N8" s="227"/>
      <c r="O8" s="227">
        <f>SUM(O9:O10)</f>
        <v>0</v>
      </c>
      <c r="P8" s="227"/>
      <c r="Q8" s="227">
        <f>SUM(Q9:Q10)</f>
        <v>0</v>
      </c>
      <c r="R8" s="228"/>
      <c r="S8" s="228"/>
      <c r="T8" s="229"/>
      <c r="U8" s="223"/>
      <c r="V8" s="223">
        <f>SUM(V9:V10)</f>
        <v>0</v>
      </c>
      <c r="W8" s="223"/>
      <c r="X8" s="223"/>
      <c r="Y8" s="223"/>
      <c r="AG8" t="s">
        <v>177</v>
      </c>
    </row>
    <row r="9" spans="1:60" outlineLevel="1" x14ac:dyDescent="0.25">
      <c r="A9" s="231">
        <v>1</v>
      </c>
      <c r="B9" s="232" t="s">
        <v>1048</v>
      </c>
      <c r="C9" s="247" t="s">
        <v>1049</v>
      </c>
      <c r="D9" s="233" t="s">
        <v>542</v>
      </c>
      <c r="E9" s="234">
        <v>4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340</v>
      </c>
      <c r="T9" s="237" t="s">
        <v>182</v>
      </c>
      <c r="U9" s="222">
        <v>0</v>
      </c>
      <c r="V9" s="222">
        <f>ROUND(E9*U9,2)</f>
        <v>0</v>
      </c>
      <c r="W9" s="222"/>
      <c r="X9" s="222" t="s">
        <v>205</v>
      </c>
      <c r="Y9" s="222" t="s">
        <v>183</v>
      </c>
      <c r="Z9" s="212"/>
      <c r="AA9" s="212"/>
      <c r="AB9" s="212"/>
      <c r="AC9" s="212"/>
      <c r="AD9" s="212"/>
      <c r="AE9" s="212"/>
      <c r="AF9" s="212"/>
      <c r="AG9" s="212" t="s">
        <v>573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19"/>
      <c r="B10" s="220"/>
      <c r="C10" s="261" t="s">
        <v>1050</v>
      </c>
      <c r="D10" s="260"/>
      <c r="E10" s="260"/>
      <c r="F10" s="260"/>
      <c r="G10" s="260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1051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5">
      <c r="A11" s="3"/>
      <c r="B11" s="4"/>
      <c r="C11" s="248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v>12</v>
      </c>
      <c r="AF11">
        <v>21</v>
      </c>
      <c r="AG11" t="s">
        <v>162</v>
      </c>
    </row>
    <row r="12" spans="1:60" x14ac:dyDescent="0.25">
      <c r="A12" s="215"/>
      <c r="B12" s="216" t="s">
        <v>29</v>
      </c>
      <c r="C12" s="249"/>
      <c r="D12" s="217"/>
      <c r="E12" s="218"/>
      <c r="F12" s="218"/>
      <c r="G12" s="230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f>SUMIF(L7:L10,AE11,G7:G10)</f>
        <v>0</v>
      </c>
      <c r="AF12">
        <f>SUMIF(L7:L10,AF11,G7:G10)</f>
        <v>0</v>
      </c>
      <c r="AG12" t="s">
        <v>197</v>
      </c>
    </row>
    <row r="13" spans="1:60" x14ac:dyDescent="0.25">
      <c r="C13" s="250"/>
      <c r="D13" s="10"/>
      <c r="AG13" t="s">
        <v>198</v>
      </c>
    </row>
    <row r="14" spans="1:60" x14ac:dyDescent="0.25">
      <c r="D14" s="10"/>
    </row>
    <row r="15" spans="1:60" x14ac:dyDescent="0.25">
      <c r="D15" s="10"/>
    </row>
    <row r="16" spans="1:6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Yqye6OpoBbf10+6BvUKdd0oMJ+WwoLG5G3yc4fHl5tlMOwW1qy66gTytTB86IY9QbNTExaMkbgYuInO9+TmNOg==" saltValue="qig1Tqd3UMRIDhaEpX5Xmg==" spinCount="100000" sheet="1" formatRows="0"/>
  <mergeCells count="5"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VRN 1 Naklady</vt:lpstr>
      <vt:lpstr>SO-01 1 Pol</vt:lpstr>
      <vt:lpstr>SO-01 2 Pol</vt:lpstr>
      <vt:lpstr>SO-01 3 Pol</vt:lpstr>
      <vt:lpstr>SO-01 5 Pol</vt:lpstr>
      <vt:lpstr>SO-01 6 Pol</vt:lpstr>
      <vt:lpstr>SO-01 7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'SO-01 1 Pol'!Názvy_tisku</vt:lpstr>
      <vt:lpstr>'SO-01 2 Pol'!Názvy_tisku</vt:lpstr>
      <vt:lpstr>'SO-01 3 Pol'!Názvy_tisku</vt:lpstr>
      <vt:lpstr>'SO-01 5 Pol'!Názvy_tisku</vt:lpstr>
      <vt:lpstr>'SO-01 6 Pol'!Názvy_tisku</vt:lpstr>
      <vt:lpstr>'SO-01 7 Pol'!Názvy_tisku</vt:lpstr>
      <vt:lpstr>'VRN 1 Naklady'!Názvy_tisku</vt:lpstr>
      <vt:lpstr>oadresa</vt:lpstr>
      <vt:lpstr>Stavba!Objednatel</vt:lpstr>
      <vt:lpstr>Stavba!Objekt</vt:lpstr>
      <vt:lpstr>'SO-01 1 Pol'!Oblast_tisku</vt:lpstr>
      <vt:lpstr>'SO-01 2 Pol'!Oblast_tisku</vt:lpstr>
      <vt:lpstr>'SO-01 3 Pol'!Oblast_tisku</vt:lpstr>
      <vt:lpstr>'SO-01 5 Pol'!Oblast_tisku</vt:lpstr>
      <vt:lpstr>'SO-01 6 Pol'!Oblast_tisku</vt:lpstr>
      <vt:lpstr>'SO-01 7 Pol'!Oblast_tisku</vt:lpstr>
      <vt:lpstr>Stavba!Oblast_tisku</vt:lpstr>
      <vt:lpstr>'VRN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Rikan</dc:creator>
  <cp:lastModifiedBy>Zbyněk Rikan</cp:lastModifiedBy>
  <cp:lastPrinted>2019-03-19T12:27:02Z</cp:lastPrinted>
  <dcterms:created xsi:type="dcterms:W3CDTF">2009-04-08T07:15:50Z</dcterms:created>
  <dcterms:modified xsi:type="dcterms:W3CDTF">2025-05-23T07:08:19Z</dcterms:modified>
</cp:coreProperties>
</file>